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rk55\Desktop\Анализ ВДЦ Мытищи\ВДЦ 19.12\"/>
    </mc:Choice>
  </mc:AlternateContent>
  <xr:revisionPtr revIDLastSave="0" documentId="8_{C73F944C-65A6-452F-B41C-AB15107AD6C0}" xr6:coauthVersionLast="45" xr6:coauthVersionMax="45" xr10:uidLastSave="{00000000-0000-0000-0000-000000000000}"/>
  <bookViews>
    <workbookView xWindow="-120" yWindow="-120" windowWidth="29040" windowHeight="15840" tabRatio="811" activeTab="2" xr2:uid="{00000000-000D-0000-FFFF-FFFF00000000}"/>
  </bookViews>
  <sheets>
    <sheet name="Свод НВК3" sheetId="1" r:id="rId1"/>
    <sheet name="В1-3А, В1-4" sheetId="5" r:id="rId2"/>
    <sheet name="В1-4-до Уг.1" sheetId="6" r:id="rId3"/>
    <sheet name="Уг.1-до Уг.2" sheetId="7" r:id="rId4"/>
    <sheet name="Уг.2-до В1нов" sheetId="8" r:id="rId5"/>
    <sheet name="В1-30-В1-31" sheetId="4" r:id="rId6"/>
    <sheet name="В1-1-В1-1А" sheetId="2" r:id="rId7"/>
    <sheet name="В1-2-В1-2А" sheetId="3" r:id="rId8"/>
    <sheet name="В1нов1-В15" sheetId="9" r:id="rId9"/>
    <sheet name="В1нов1-цех121" sheetId="10" r:id="rId10"/>
    <sheet name="В1нов1-В17" sheetId="11" r:id="rId11"/>
    <sheet name="В1-7-В1-8" sheetId="12" r:id="rId12"/>
  </sheets>
  <definedNames>
    <definedName name="_xlnm.Print_Area" localSheetId="6">'В1-1-В1-1А'!$A$1:$L$100</definedName>
    <definedName name="_xlnm.Print_Area" localSheetId="7">'В1-2-В1-2А'!$A$1:$L$111</definedName>
    <definedName name="_xlnm.Print_Area" localSheetId="5">'В1-30-В1-31'!$A$1:$L$118</definedName>
    <definedName name="_xlnm.Print_Area" localSheetId="1">'В1-3А, В1-4'!$A$1:$L$160</definedName>
    <definedName name="_xlnm.Print_Area" localSheetId="2">'В1-4-до Уг.1'!$A$1:$L$40</definedName>
    <definedName name="_xlnm.Print_Area" localSheetId="11">'В1-7-В1-8'!$A$1:$L$31</definedName>
    <definedName name="_xlnm.Print_Area" localSheetId="8">'В1нов1-В15'!$A$1:$L$121</definedName>
    <definedName name="_xlnm.Print_Area" localSheetId="10">'В1нов1-В17'!$A$1:$L$52</definedName>
    <definedName name="_xlnm.Print_Area" localSheetId="9">'В1нов1-цех121'!$A$1:$L$33</definedName>
    <definedName name="_xlnm.Print_Area" localSheetId="0">'Свод НВК3'!$A$1:$H$14</definedName>
    <definedName name="_xlnm.Print_Area" localSheetId="3">'Уг.1-до Уг.2'!$A$1:$L$63</definedName>
    <definedName name="_xlnm.Print_Area" localSheetId="4">'Уг.2-до В1нов'!$A$1:$L$31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9" i="2" l="1"/>
  <c r="Q29" i="2"/>
  <c r="F27" i="2"/>
  <c r="K27" i="2" s="1"/>
  <c r="Q30" i="2"/>
  <c r="Q26" i="2"/>
  <c r="G27" i="2" l="1"/>
  <c r="L27" i="2" s="1"/>
  <c r="Q27" i="2"/>
  <c r="U27" i="2"/>
  <c r="S27" i="2"/>
  <c r="A27" i="2"/>
  <c r="S30" i="2"/>
  <c r="V29" i="2"/>
  <c r="W29" i="2" s="1"/>
  <c r="I13" i="1"/>
  <c r="U28" i="12"/>
  <c r="V28" i="12"/>
  <c r="W28" i="12"/>
  <c r="Q9" i="12"/>
  <c r="R9" i="12"/>
  <c r="S9" i="12" s="1"/>
  <c r="U9" i="12"/>
  <c r="V9" i="12"/>
  <c r="W9" i="12" s="1"/>
  <c r="Q10" i="12"/>
  <c r="R10" i="12"/>
  <c r="S10" i="12"/>
  <c r="X10" i="12" s="1"/>
  <c r="T10" i="12"/>
  <c r="U10" i="12"/>
  <c r="V10" i="12"/>
  <c r="W10" i="12" s="1"/>
  <c r="Q11" i="12"/>
  <c r="S11" i="12"/>
  <c r="U11" i="12"/>
  <c r="V11" i="12" s="1"/>
  <c r="W11" i="12" s="1"/>
  <c r="Q12" i="12"/>
  <c r="S12" i="12" s="1"/>
  <c r="R12" i="12"/>
  <c r="U12" i="12"/>
  <c r="Q13" i="12"/>
  <c r="S13" i="12" s="1"/>
  <c r="R13" i="12"/>
  <c r="U13" i="12"/>
  <c r="V13" i="12"/>
  <c r="W13" i="12"/>
  <c r="Q14" i="12"/>
  <c r="R14" i="12"/>
  <c r="S14" i="12"/>
  <c r="T14" i="12"/>
  <c r="U14" i="12"/>
  <c r="V14" i="12" s="1"/>
  <c r="W14" i="12" s="1"/>
  <c r="Y14" i="12" s="1"/>
  <c r="Z14" i="12" s="1"/>
  <c r="Q15" i="12"/>
  <c r="V15" i="12" s="1"/>
  <c r="W15" i="12" s="1"/>
  <c r="R15" i="12"/>
  <c r="S15" i="12"/>
  <c r="X15" i="12" s="1"/>
  <c r="T15" i="12"/>
  <c r="Y15" i="12" s="1"/>
  <c r="Z15" i="12" s="1"/>
  <c r="U15" i="12"/>
  <c r="Q16" i="12"/>
  <c r="R16" i="12"/>
  <c r="S16" i="12"/>
  <c r="T16" i="12" s="1"/>
  <c r="Y16" i="12" s="1"/>
  <c r="Z16" i="12" s="1"/>
  <c r="U16" i="12"/>
  <c r="V16" i="12"/>
  <c r="W16" i="12"/>
  <c r="X16" i="12"/>
  <c r="Q17" i="12"/>
  <c r="R17" i="12"/>
  <c r="S17" i="12" s="1"/>
  <c r="U17" i="12"/>
  <c r="V17" i="12"/>
  <c r="W17" i="12" s="1"/>
  <c r="Q18" i="12"/>
  <c r="R18" i="12"/>
  <c r="S18" i="12"/>
  <c r="X18" i="12" s="1"/>
  <c r="T18" i="12"/>
  <c r="U18" i="12"/>
  <c r="V18" i="12"/>
  <c r="W18" i="12" s="1"/>
  <c r="Q19" i="12"/>
  <c r="R19" i="12"/>
  <c r="S19" i="12" s="1"/>
  <c r="U19" i="12"/>
  <c r="V19" i="12" s="1"/>
  <c r="W19" i="12" s="1"/>
  <c r="Q20" i="12"/>
  <c r="S20" i="12" s="1"/>
  <c r="R20" i="12"/>
  <c r="U20" i="12"/>
  <c r="Q21" i="12"/>
  <c r="S21" i="12" s="1"/>
  <c r="R21" i="12"/>
  <c r="U21" i="12"/>
  <c r="V21" i="12"/>
  <c r="W21" i="12"/>
  <c r="Q22" i="12"/>
  <c r="R22" i="12"/>
  <c r="S22" i="12"/>
  <c r="T22" i="12"/>
  <c r="U22" i="12"/>
  <c r="V22" i="12" s="1"/>
  <c r="W22" i="12" s="1"/>
  <c r="Y22" i="12" s="1"/>
  <c r="Z22" i="12" s="1"/>
  <c r="Q23" i="12"/>
  <c r="V23" i="12" s="1"/>
  <c r="W23" i="12" s="1"/>
  <c r="R23" i="12"/>
  <c r="S23" i="12"/>
  <c r="X23" i="12" s="1"/>
  <c r="T23" i="12"/>
  <c r="Y23" i="12" s="1"/>
  <c r="Z23" i="12" s="1"/>
  <c r="U23" i="12"/>
  <c r="Q24" i="12"/>
  <c r="R24" i="12"/>
  <c r="S24" i="12"/>
  <c r="T24" i="12" s="1"/>
  <c r="Y24" i="12" s="1"/>
  <c r="Z24" i="12" s="1"/>
  <c r="U24" i="12"/>
  <c r="V24" i="12"/>
  <c r="W24" i="12"/>
  <c r="X24" i="12"/>
  <c r="Q25" i="12"/>
  <c r="R25" i="12"/>
  <c r="S25" i="12" s="1"/>
  <c r="U25" i="12"/>
  <c r="V25" i="12"/>
  <c r="W25" i="12" s="1"/>
  <c r="Q26" i="12"/>
  <c r="R26" i="12"/>
  <c r="S26" i="12"/>
  <c r="X26" i="12" s="1"/>
  <c r="T26" i="12"/>
  <c r="U26" i="12"/>
  <c r="V26" i="12"/>
  <c r="W26" i="12" s="1"/>
  <c r="Q27" i="12"/>
  <c r="R27" i="12"/>
  <c r="S27" i="12" s="1"/>
  <c r="U27" i="12"/>
  <c r="V27" i="12" s="1"/>
  <c r="W27" i="12" s="1"/>
  <c r="U8" i="12"/>
  <c r="V8" i="12" s="1"/>
  <c r="W8" i="12" s="1"/>
  <c r="R8" i="12"/>
  <c r="Q8" i="12"/>
  <c r="S8" i="12" s="1"/>
  <c r="I12" i="1"/>
  <c r="U49" i="11"/>
  <c r="V49" i="11"/>
  <c r="W49" i="11"/>
  <c r="Q9" i="11"/>
  <c r="S9" i="11" s="1"/>
  <c r="U9" i="11"/>
  <c r="V9" i="11" s="1"/>
  <c r="W9" i="11" s="1"/>
  <c r="Q10" i="11"/>
  <c r="R10" i="11"/>
  <c r="S10" i="11"/>
  <c r="X10" i="11" s="1"/>
  <c r="T10" i="11"/>
  <c r="U10" i="11"/>
  <c r="V10" i="11"/>
  <c r="W10" i="11" s="1"/>
  <c r="Q11" i="11"/>
  <c r="S11" i="11" s="1"/>
  <c r="R11" i="11"/>
  <c r="U11" i="11"/>
  <c r="V11" i="11"/>
  <c r="W11" i="11"/>
  <c r="Q12" i="11"/>
  <c r="S12" i="11" s="1"/>
  <c r="R12" i="11"/>
  <c r="U12" i="11"/>
  <c r="V12" i="11" s="1"/>
  <c r="W12" i="11" s="1"/>
  <c r="Q13" i="11"/>
  <c r="S13" i="11"/>
  <c r="T13" i="11" s="1"/>
  <c r="Y13" i="11" s="1"/>
  <c r="U13" i="11"/>
  <c r="V13" i="11"/>
  <c r="W13" i="11"/>
  <c r="X13" i="11"/>
  <c r="Q14" i="11"/>
  <c r="R14" i="11"/>
  <c r="S14" i="11"/>
  <c r="T14" i="11" s="1"/>
  <c r="U14" i="11"/>
  <c r="V14" i="11" s="1"/>
  <c r="Q15" i="11"/>
  <c r="R15" i="11"/>
  <c r="S15" i="11"/>
  <c r="X15" i="11" s="1"/>
  <c r="T15" i="11"/>
  <c r="Y15" i="11" s="1"/>
  <c r="Z15" i="11" s="1"/>
  <c r="U15" i="11"/>
  <c r="V15" i="11" s="1"/>
  <c r="W15" i="11" s="1"/>
  <c r="Q16" i="11"/>
  <c r="R16" i="11"/>
  <c r="S16" i="11"/>
  <c r="T16" i="11"/>
  <c r="U16" i="11"/>
  <c r="V16" i="11"/>
  <c r="W16" i="11"/>
  <c r="X16" i="11"/>
  <c r="Y16" i="11"/>
  <c r="Z16" i="11"/>
  <c r="Q17" i="11"/>
  <c r="S17" i="11" s="1"/>
  <c r="R17" i="11"/>
  <c r="U17" i="11"/>
  <c r="V17" i="11" s="1"/>
  <c r="W17" i="11" s="1"/>
  <c r="Q18" i="11"/>
  <c r="R18" i="11"/>
  <c r="S18" i="11"/>
  <c r="X18" i="11" s="1"/>
  <c r="T18" i="11"/>
  <c r="U18" i="11"/>
  <c r="V18" i="11"/>
  <c r="W18" i="11" s="1"/>
  <c r="Q19" i="11"/>
  <c r="S19" i="11" s="1"/>
  <c r="R19" i="11"/>
  <c r="U19" i="11"/>
  <c r="V19" i="11"/>
  <c r="W19" i="11"/>
  <c r="Q20" i="11"/>
  <c r="S20" i="11" s="1"/>
  <c r="R20" i="11"/>
  <c r="U20" i="11"/>
  <c r="V20" i="11" s="1"/>
  <c r="W20" i="11" s="1"/>
  <c r="Q21" i="11"/>
  <c r="R21" i="11"/>
  <c r="S21" i="11"/>
  <c r="T21" i="11"/>
  <c r="Y21" i="11" s="1"/>
  <c r="Z21" i="11" s="1"/>
  <c r="U21" i="11"/>
  <c r="V21" i="11"/>
  <c r="W21" i="11"/>
  <c r="X21" i="11"/>
  <c r="Q22" i="11"/>
  <c r="R22" i="11"/>
  <c r="S22" i="11"/>
  <c r="T22" i="11" s="1"/>
  <c r="U22" i="11"/>
  <c r="V22" i="11" s="1"/>
  <c r="Q23" i="11"/>
  <c r="R23" i="11"/>
  <c r="S23" i="11"/>
  <c r="T23" i="11"/>
  <c r="U23" i="11"/>
  <c r="V23" i="11" s="1"/>
  <c r="W23" i="11" s="1"/>
  <c r="Q24" i="11"/>
  <c r="R24" i="11"/>
  <c r="S24" i="11"/>
  <c r="T24" i="11"/>
  <c r="U24" i="11"/>
  <c r="V24" i="11"/>
  <c r="W24" i="11"/>
  <c r="X24" i="11"/>
  <c r="Y24" i="11"/>
  <c r="Z24" i="11"/>
  <c r="Q25" i="11"/>
  <c r="S25" i="11" s="1"/>
  <c r="R25" i="11"/>
  <c r="U25" i="11"/>
  <c r="V25" i="11" s="1"/>
  <c r="W25" i="11" s="1"/>
  <c r="Q26" i="11"/>
  <c r="R26" i="11"/>
  <c r="S26" i="11"/>
  <c r="X26" i="11" s="1"/>
  <c r="T26" i="11"/>
  <c r="Y26" i="11" s="1"/>
  <c r="Z26" i="11" s="1"/>
  <c r="U26" i="11"/>
  <c r="V26" i="11"/>
  <c r="W26" i="11" s="1"/>
  <c r="Q27" i="11"/>
  <c r="S27" i="11" s="1"/>
  <c r="R27" i="11"/>
  <c r="U27" i="11"/>
  <c r="V27" i="11"/>
  <c r="W27" i="11"/>
  <c r="Q28" i="11"/>
  <c r="S28" i="11" s="1"/>
  <c r="R28" i="11"/>
  <c r="U28" i="11"/>
  <c r="V28" i="11" s="1"/>
  <c r="W28" i="11" s="1"/>
  <c r="Q29" i="11"/>
  <c r="R29" i="11"/>
  <c r="S29" i="11"/>
  <c r="T29" i="11"/>
  <c r="Y29" i="11" s="1"/>
  <c r="Z29" i="11" s="1"/>
  <c r="U29" i="11"/>
  <c r="V29" i="11"/>
  <c r="W29" i="11"/>
  <c r="X29" i="11"/>
  <c r="Q30" i="11"/>
  <c r="R30" i="11"/>
  <c r="S30" i="11"/>
  <c r="T30" i="11" s="1"/>
  <c r="U30" i="11"/>
  <c r="V30" i="11" s="1"/>
  <c r="Q31" i="11"/>
  <c r="R31" i="11"/>
  <c r="S31" i="11"/>
  <c r="T31" i="11"/>
  <c r="U31" i="11"/>
  <c r="V31" i="11" s="1"/>
  <c r="W31" i="11" s="1"/>
  <c r="Q32" i="11"/>
  <c r="R32" i="11"/>
  <c r="S32" i="11"/>
  <c r="T32" i="11"/>
  <c r="U32" i="11"/>
  <c r="V32" i="11"/>
  <c r="W32" i="11"/>
  <c r="X32" i="11"/>
  <c r="Y32" i="11"/>
  <c r="Z32" i="11"/>
  <c r="Q33" i="11"/>
  <c r="S33" i="11" s="1"/>
  <c r="R33" i="11"/>
  <c r="U33" i="11"/>
  <c r="V33" i="11" s="1"/>
  <c r="W33" i="11" s="1"/>
  <c r="Q34" i="11"/>
  <c r="R34" i="11"/>
  <c r="S34" i="11"/>
  <c r="X34" i="11" s="1"/>
  <c r="T34" i="11"/>
  <c r="U34" i="11"/>
  <c r="V34" i="11"/>
  <c r="W34" i="11" s="1"/>
  <c r="Q35" i="11"/>
  <c r="S35" i="11" s="1"/>
  <c r="R35" i="11"/>
  <c r="U35" i="11"/>
  <c r="V35" i="11"/>
  <c r="W35" i="11"/>
  <c r="Q36" i="11"/>
  <c r="S36" i="11" s="1"/>
  <c r="R36" i="11"/>
  <c r="U36" i="11"/>
  <c r="V36" i="11" s="1"/>
  <c r="W36" i="11" s="1"/>
  <c r="Q37" i="11"/>
  <c r="R37" i="11"/>
  <c r="S37" i="11"/>
  <c r="T37" i="11"/>
  <c r="Y37" i="11" s="1"/>
  <c r="Z37" i="11" s="1"/>
  <c r="U37" i="11"/>
  <c r="V37" i="11"/>
  <c r="W37" i="11"/>
  <c r="X37" i="11"/>
  <c r="Q38" i="11"/>
  <c r="R38" i="11"/>
  <c r="S38" i="11"/>
  <c r="T38" i="11" s="1"/>
  <c r="U38" i="11"/>
  <c r="V38" i="11" s="1"/>
  <c r="Q39" i="11"/>
  <c r="R39" i="11"/>
  <c r="S39" i="11"/>
  <c r="T39" i="11"/>
  <c r="Y39" i="11" s="1"/>
  <c r="Z39" i="11" s="1"/>
  <c r="U39" i="11"/>
  <c r="V39" i="11" s="1"/>
  <c r="W39" i="11" s="1"/>
  <c r="Q40" i="11"/>
  <c r="R40" i="11"/>
  <c r="S40" i="11"/>
  <c r="T40" i="11"/>
  <c r="U40" i="11"/>
  <c r="V40" i="11"/>
  <c r="W40" i="11"/>
  <c r="X40" i="11"/>
  <c r="Y40" i="11"/>
  <c r="Z40" i="11"/>
  <c r="Q41" i="11"/>
  <c r="S41" i="11" s="1"/>
  <c r="R41" i="11"/>
  <c r="U41" i="11"/>
  <c r="V41" i="11" s="1"/>
  <c r="W41" i="11" s="1"/>
  <c r="Q42" i="11"/>
  <c r="R42" i="11"/>
  <c r="S42" i="11"/>
  <c r="X42" i="11" s="1"/>
  <c r="T42" i="11"/>
  <c r="U42" i="11"/>
  <c r="V42" i="11"/>
  <c r="W42" i="11" s="1"/>
  <c r="Q43" i="11"/>
  <c r="S43" i="11" s="1"/>
  <c r="R43" i="11"/>
  <c r="U43" i="11"/>
  <c r="V43" i="11"/>
  <c r="W43" i="11"/>
  <c r="Q44" i="11"/>
  <c r="S44" i="11" s="1"/>
  <c r="R44" i="11"/>
  <c r="U44" i="11"/>
  <c r="V44" i="11" s="1"/>
  <c r="W44" i="11" s="1"/>
  <c r="Q45" i="11"/>
  <c r="R45" i="11"/>
  <c r="S45" i="11"/>
  <c r="T45" i="11"/>
  <c r="Y45" i="11" s="1"/>
  <c r="Z45" i="11" s="1"/>
  <c r="U45" i="11"/>
  <c r="V45" i="11"/>
  <c r="W45" i="11"/>
  <c r="X45" i="11"/>
  <c r="Q46" i="11"/>
  <c r="R46" i="11"/>
  <c r="S46" i="11"/>
  <c r="T46" i="11" s="1"/>
  <c r="U46" i="11"/>
  <c r="V46" i="11" s="1"/>
  <c r="Q47" i="11"/>
  <c r="R47" i="11"/>
  <c r="S47" i="11"/>
  <c r="X47" i="11" s="1"/>
  <c r="T47" i="11"/>
  <c r="Y47" i="11" s="1"/>
  <c r="Z47" i="11" s="1"/>
  <c r="U47" i="11"/>
  <c r="V47" i="11" s="1"/>
  <c r="W47" i="11" s="1"/>
  <c r="Q48" i="11"/>
  <c r="R48" i="11"/>
  <c r="S48" i="11"/>
  <c r="T48" i="11"/>
  <c r="U48" i="11"/>
  <c r="V48" i="11"/>
  <c r="W48" i="11"/>
  <c r="X48" i="11"/>
  <c r="Y48" i="11"/>
  <c r="Z48" i="11"/>
  <c r="U8" i="11"/>
  <c r="V8" i="11" s="1"/>
  <c r="W8" i="11" s="1"/>
  <c r="R8" i="11"/>
  <c r="Q8" i="11"/>
  <c r="S8" i="11" s="1"/>
  <c r="I11" i="1"/>
  <c r="Q9" i="10"/>
  <c r="S9" i="10" s="1"/>
  <c r="R9" i="10"/>
  <c r="U9" i="10"/>
  <c r="Q10" i="10"/>
  <c r="R10" i="10"/>
  <c r="S10" i="10"/>
  <c r="X10" i="10" s="1"/>
  <c r="T10" i="10"/>
  <c r="U10" i="10"/>
  <c r="V10" i="10"/>
  <c r="W10" i="10" s="1"/>
  <c r="Q11" i="10"/>
  <c r="R11" i="10"/>
  <c r="S11" i="10"/>
  <c r="T11" i="10" s="1"/>
  <c r="U11" i="10"/>
  <c r="V11" i="10" s="1"/>
  <c r="Q12" i="10"/>
  <c r="S12" i="10" s="1"/>
  <c r="R12" i="10"/>
  <c r="U12" i="10"/>
  <c r="V12" i="10" s="1"/>
  <c r="W12" i="10" s="1"/>
  <c r="Q13" i="10"/>
  <c r="S13" i="10" s="1"/>
  <c r="R13" i="10"/>
  <c r="U13" i="10"/>
  <c r="V13" i="10"/>
  <c r="W13" i="10"/>
  <c r="Q14" i="10"/>
  <c r="R14" i="10"/>
  <c r="S14" i="10"/>
  <c r="X14" i="10" s="1"/>
  <c r="T14" i="10"/>
  <c r="Y14" i="10" s="1"/>
  <c r="Z14" i="10" s="1"/>
  <c r="U14" i="10"/>
  <c r="V14" i="10" s="1"/>
  <c r="W14" i="10" s="1"/>
  <c r="Q15" i="10"/>
  <c r="R15" i="10"/>
  <c r="S15" i="10"/>
  <c r="T15" i="10"/>
  <c r="U15" i="10"/>
  <c r="V15" i="10" s="1"/>
  <c r="W15" i="10" s="1"/>
  <c r="Q16" i="10"/>
  <c r="R16" i="10"/>
  <c r="S16" i="10"/>
  <c r="T16" i="10" s="1"/>
  <c r="Y16" i="10" s="1"/>
  <c r="Z16" i="10" s="1"/>
  <c r="U16" i="10"/>
  <c r="V16" i="10"/>
  <c r="W16" i="10"/>
  <c r="X16" i="10"/>
  <c r="Q17" i="10"/>
  <c r="S17" i="10" s="1"/>
  <c r="R17" i="10"/>
  <c r="U17" i="10"/>
  <c r="Q18" i="10"/>
  <c r="R18" i="10"/>
  <c r="S18" i="10"/>
  <c r="X18" i="10" s="1"/>
  <c r="T18" i="10"/>
  <c r="U18" i="10"/>
  <c r="V18" i="10"/>
  <c r="W18" i="10" s="1"/>
  <c r="Q19" i="10"/>
  <c r="R19" i="10"/>
  <c r="S19" i="10"/>
  <c r="T19" i="10" s="1"/>
  <c r="U19" i="10"/>
  <c r="V19" i="10" s="1"/>
  <c r="Q20" i="10"/>
  <c r="S20" i="10" s="1"/>
  <c r="R20" i="10"/>
  <c r="U20" i="10"/>
  <c r="V20" i="10" s="1"/>
  <c r="W20" i="10" s="1"/>
  <c r="Q21" i="10"/>
  <c r="S21" i="10" s="1"/>
  <c r="R21" i="10"/>
  <c r="U21" i="10"/>
  <c r="V21" i="10"/>
  <c r="W21" i="10"/>
  <c r="Q22" i="10"/>
  <c r="R22" i="10"/>
  <c r="S22" i="10"/>
  <c r="T22" i="10"/>
  <c r="U22" i="10"/>
  <c r="V22" i="10" s="1"/>
  <c r="W22" i="10" s="1"/>
  <c r="Q23" i="10"/>
  <c r="R23" i="10"/>
  <c r="S23" i="10"/>
  <c r="T23" i="10"/>
  <c r="U23" i="10"/>
  <c r="V23" i="10" s="1"/>
  <c r="W23" i="10" s="1"/>
  <c r="Q24" i="10"/>
  <c r="R24" i="10"/>
  <c r="S24" i="10"/>
  <c r="T24" i="10" s="1"/>
  <c r="Y24" i="10" s="1"/>
  <c r="Z24" i="10" s="1"/>
  <c r="U24" i="10"/>
  <c r="V24" i="10"/>
  <c r="W24" i="10"/>
  <c r="X24" i="10"/>
  <c r="Q25" i="10"/>
  <c r="S25" i="10" s="1"/>
  <c r="R25" i="10"/>
  <c r="U25" i="10"/>
  <c r="Q26" i="10"/>
  <c r="R26" i="10"/>
  <c r="S26" i="10"/>
  <c r="X26" i="10" s="1"/>
  <c r="T26" i="10"/>
  <c r="U26" i="10"/>
  <c r="V26" i="10"/>
  <c r="W26" i="10" s="1"/>
  <c r="Q27" i="10"/>
  <c r="R27" i="10"/>
  <c r="S27" i="10"/>
  <c r="T27" i="10" s="1"/>
  <c r="U27" i="10"/>
  <c r="V27" i="10" s="1"/>
  <c r="Q28" i="10"/>
  <c r="S28" i="10" s="1"/>
  <c r="R28" i="10"/>
  <c r="U28" i="10"/>
  <c r="V28" i="10" s="1"/>
  <c r="W28" i="10" s="1"/>
  <c r="Q29" i="10"/>
  <c r="S29" i="10" s="1"/>
  <c r="R29" i="10"/>
  <c r="U29" i="10"/>
  <c r="V29" i="10"/>
  <c r="W29" i="10"/>
  <c r="U8" i="10"/>
  <c r="V8" i="10" s="1"/>
  <c r="W8" i="10" s="1"/>
  <c r="R8" i="10"/>
  <c r="S8" i="10" s="1"/>
  <c r="Q8" i="10"/>
  <c r="I10" i="1"/>
  <c r="U118" i="9"/>
  <c r="V118" i="9"/>
  <c r="W118" i="9"/>
  <c r="Q9" i="9"/>
  <c r="S9" i="9" s="1"/>
  <c r="U9" i="9"/>
  <c r="V9" i="9" s="1"/>
  <c r="W9" i="9" s="1"/>
  <c r="Q10" i="9"/>
  <c r="R10" i="9"/>
  <c r="S10" i="9"/>
  <c r="U10" i="9"/>
  <c r="V10" i="9"/>
  <c r="W10" i="9" s="1"/>
  <c r="Q11" i="9"/>
  <c r="R11" i="9"/>
  <c r="S11" i="9"/>
  <c r="T11" i="9" s="1"/>
  <c r="U11" i="9"/>
  <c r="V11" i="9"/>
  <c r="W11" i="9"/>
  <c r="X11" i="9"/>
  <c r="Y11" i="9"/>
  <c r="Z11" i="9" s="1"/>
  <c r="Q12" i="9"/>
  <c r="R12" i="9"/>
  <c r="U12" i="9"/>
  <c r="V12" i="9" s="1"/>
  <c r="W12" i="9" s="1"/>
  <c r="Q13" i="9"/>
  <c r="S13" i="9"/>
  <c r="X13" i="9" s="1"/>
  <c r="T13" i="9"/>
  <c r="Y13" i="9" s="1"/>
  <c r="U13" i="9"/>
  <c r="V13" i="9" s="1"/>
  <c r="W13" i="9" s="1"/>
  <c r="Q14" i="9"/>
  <c r="S14" i="9" s="1"/>
  <c r="R14" i="9"/>
  <c r="U14" i="9"/>
  <c r="V14" i="9" s="1"/>
  <c r="W14" i="9" s="1"/>
  <c r="Q15" i="9"/>
  <c r="S15" i="9" s="1"/>
  <c r="R15" i="9"/>
  <c r="U15" i="9"/>
  <c r="Q16" i="9"/>
  <c r="S16" i="9" s="1"/>
  <c r="R16" i="9"/>
  <c r="U16" i="9"/>
  <c r="V16" i="9"/>
  <c r="W16" i="9"/>
  <c r="Q17" i="9"/>
  <c r="R17" i="9"/>
  <c r="S17" i="9"/>
  <c r="T17" i="9" s="1"/>
  <c r="U17" i="9"/>
  <c r="V17" i="9" s="1"/>
  <c r="Q18" i="9"/>
  <c r="V18" i="9" s="1"/>
  <c r="W18" i="9" s="1"/>
  <c r="R18" i="9"/>
  <c r="S18" i="9"/>
  <c r="U18" i="9"/>
  <c r="Q19" i="9"/>
  <c r="R19" i="9"/>
  <c r="S19" i="9"/>
  <c r="T19" i="9" s="1"/>
  <c r="U19" i="9"/>
  <c r="V19" i="9"/>
  <c r="W19" i="9"/>
  <c r="Y19" i="9" s="1"/>
  <c r="Z19" i="9" s="1"/>
  <c r="X19" i="9"/>
  <c r="Q20" i="9"/>
  <c r="R20" i="9"/>
  <c r="U20" i="9"/>
  <c r="V20" i="9" s="1"/>
  <c r="W20" i="9" s="1"/>
  <c r="Q21" i="9"/>
  <c r="R21" i="9"/>
  <c r="S21" i="9"/>
  <c r="X21" i="9" s="1"/>
  <c r="T21" i="9"/>
  <c r="Y21" i="9" s="1"/>
  <c r="Z21" i="9" s="1"/>
  <c r="U21" i="9"/>
  <c r="V21" i="9" s="1"/>
  <c r="W21" i="9" s="1"/>
  <c r="Q22" i="9"/>
  <c r="S22" i="9" s="1"/>
  <c r="R22" i="9"/>
  <c r="U22" i="9"/>
  <c r="V22" i="9" s="1"/>
  <c r="W22" i="9" s="1"/>
  <c r="Q23" i="9"/>
  <c r="S23" i="9" s="1"/>
  <c r="R23" i="9"/>
  <c r="T23" i="9"/>
  <c r="U23" i="9"/>
  <c r="V23" i="9" s="1"/>
  <c r="W23" i="9" s="1"/>
  <c r="Q24" i="9"/>
  <c r="S24" i="9" s="1"/>
  <c r="R24" i="9"/>
  <c r="U24" i="9"/>
  <c r="V24" i="9"/>
  <c r="W24" i="9"/>
  <c r="Q25" i="9"/>
  <c r="R25" i="9"/>
  <c r="S25" i="9"/>
  <c r="T25" i="9" s="1"/>
  <c r="U25" i="9"/>
  <c r="V25" i="9" s="1"/>
  <c r="Q26" i="9"/>
  <c r="R26" i="9"/>
  <c r="S26" i="9" s="1"/>
  <c r="U26" i="9"/>
  <c r="V26" i="9"/>
  <c r="W26" i="9" s="1"/>
  <c r="Q27" i="9"/>
  <c r="R27" i="9"/>
  <c r="S27" i="9"/>
  <c r="T27" i="9" s="1"/>
  <c r="Y27" i="9" s="1"/>
  <c r="Z27" i="9" s="1"/>
  <c r="U27" i="9"/>
  <c r="V27" i="9"/>
  <c r="W27" i="9"/>
  <c r="X27" i="9"/>
  <c r="Q28" i="9"/>
  <c r="R28" i="9"/>
  <c r="U28" i="9"/>
  <c r="V28" i="9" s="1"/>
  <c r="W28" i="9" s="1"/>
  <c r="Q29" i="9"/>
  <c r="R29" i="9"/>
  <c r="S29" i="9"/>
  <c r="T29" i="9"/>
  <c r="U29" i="9"/>
  <c r="V29" i="9" s="1"/>
  <c r="W29" i="9" s="1"/>
  <c r="X29" i="9"/>
  <c r="Q30" i="9"/>
  <c r="S30" i="9" s="1"/>
  <c r="R30" i="9"/>
  <c r="U30" i="9"/>
  <c r="V30" i="9" s="1"/>
  <c r="W30" i="9" s="1"/>
  <c r="Q31" i="9"/>
  <c r="S31" i="9" s="1"/>
  <c r="T31" i="9" s="1"/>
  <c r="R31" i="9"/>
  <c r="U31" i="9"/>
  <c r="Q32" i="9"/>
  <c r="S32" i="9" s="1"/>
  <c r="R32" i="9"/>
  <c r="U32" i="9"/>
  <c r="V32" i="9" s="1"/>
  <c r="W32" i="9" s="1"/>
  <c r="Q33" i="9"/>
  <c r="R33" i="9"/>
  <c r="S33" i="9"/>
  <c r="T33" i="9" s="1"/>
  <c r="U33" i="9"/>
  <c r="V33" i="9" s="1"/>
  <c r="Q34" i="9"/>
  <c r="S34" i="9" s="1"/>
  <c r="R34" i="9"/>
  <c r="U34" i="9"/>
  <c r="Q35" i="9"/>
  <c r="R35" i="9"/>
  <c r="S35" i="9"/>
  <c r="T35" i="9" s="1"/>
  <c r="U35" i="9"/>
  <c r="V35" i="9"/>
  <c r="W35" i="9"/>
  <c r="X35" i="9"/>
  <c r="Y35" i="9"/>
  <c r="Z35" i="9" s="1"/>
  <c r="Q36" i="9"/>
  <c r="R36" i="9"/>
  <c r="U36" i="9"/>
  <c r="V36" i="9" s="1"/>
  <c r="W36" i="9" s="1"/>
  <c r="Q37" i="9"/>
  <c r="R37" i="9"/>
  <c r="S37" i="9"/>
  <c r="T37" i="9" s="1"/>
  <c r="Y37" i="9" s="1"/>
  <c r="Z37" i="9" s="1"/>
  <c r="U37" i="9"/>
  <c r="V37" i="9" s="1"/>
  <c r="W37" i="9" s="1"/>
  <c r="Q38" i="9"/>
  <c r="S38" i="9" s="1"/>
  <c r="R38" i="9"/>
  <c r="U38" i="9"/>
  <c r="V38" i="9" s="1"/>
  <c r="W38" i="9" s="1"/>
  <c r="Q39" i="9"/>
  <c r="R39" i="9"/>
  <c r="U39" i="9"/>
  <c r="Q40" i="9"/>
  <c r="S40" i="9" s="1"/>
  <c r="R40" i="9"/>
  <c r="U40" i="9"/>
  <c r="V40" i="9" s="1"/>
  <c r="W40" i="9" s="1"/>
  <c r="Q41" i="9"/>
  <c r="R41" i="9"/>
  <c r="S41" i="9"/>
  <c r="T41" i="9" s="1"/>
  <c r="U41" i="9"/>
  <c r="V41" i="9" s="1"/>
  <c r="Q42" i="9"/>
  <c r="R42" i="9"/>
  <c r="S42" i="9"/>
  <c r="U42" i="9"/>
  <c r="V42" i="9"/>
  <c r="W42" i="9" s="1"/>
  <c r="Q43" i="9"/>
  <c r="R43" i="9"/>
  <c r="S43" i="9"/>
  <c r="T43" i="9" s="1"/>
  <c r="Y43" i="9" s="1"/>
  <c r="Z43" i="9" s="1"/>
  <c r="U43" i="9"/>
  <c r="V43" i="9"/>
  <c r="W43" i="9"/>
  <c r="X43" i="9"/>
  <c r="Q44" i="9"/>
  <c r="R44" i="9"/>
  <c r="U44" i="9"/>
  <c r="V44" i="9" s="1"/>
  <c r="W44" i="9" s="1"/>
  <c r="Q45" i="9"/>
  <c r="R45" i="9"/>
  <c r="S45" i="9"/>
  <c r="T45" i="9"/>
  <c r="U45" i="9"/>
  <c r="V45" i="9" s="1"/>
  <c r="W45" i="9" s="1"/>
  <c r="X45" i="9"/>
  <c r="Q46" i="9"/>
  <c r="S46" i="9" s="1"/>
  <c r="R46" i="9"/>
  <c r="U46" i="9"/>
  <c r="V46" i="9" s="1"/>
  <c r="W46" i="9" s="1"/>
  <c r="Q47" i="9"/>
  <c r="S47" i="9" s="1"/>
  <c r="R47" i="9"/>
  <c r="T47" i="9"/>
  <c r="Y47" i="9" s="1"/>
  <c r="Z47" i="9" s="1"/>
  <c r="U47" i="9"/>
  <c r="V47" i="9" s="1"/>
  <c r="W47" i="9" s="1"/>
  <c r="Q48" i="9"/>
  <c r="S48" i="9" s="1"/>
  <c r="R48" i="9"/>
  <c r="U48" i="9"/>
  <c r="V48" i="9"/>
  <c r="W48" i="9"/>
  <c r="Q49" i="9"/>
  <c r="R49" i="9"/>
  <c r="S49" i="9"/>
  <c r="T49" i="9" s="1"/>
  <c r="U49" i="9"/>
  <c r="V49" i="9" s="1"/>
  <c r="Q50" i="9"/>
  <c r="R50" i="9"/>
  <c r="S50" i="9"/>
  <c r="U50" i="9"/>
  <c r="V50" i="9"/>
  <c r="W50" i="9" s="1"/>
  <c r="Q51" i="9"/>
  <c r="R51" i="9"/>
  <c r="S51" i="9"/>
  <c r="T51" i="9" s="1"/>
  <c r="U51" i="9"/>
  <c r="V51" i="9"/>
  <c r="W51" i="9"/>
  <c r="X51" i="9"/>
  <c r="Y51" i="9"/>
  <c r="Z51" i="9" s="1"/>
  <c r="Q52" i="9"/>
  <c r="R52" i="9"/>
  <c r="U52" i="9"/>
  <c r="V52" i="9" s="1"/>
  <c r="W52" i="9" s="1"/>
  <c r="Q53" i="9"/>
  <c r="R53" i="9"/>
  <c r="S53" i="9"/>
  <c r="T53" i="9" s="1"/>
  <c r="Y53" i="9" s="1"/>
  <c r="Z53" i="9" s="1"/>
  <c r="U53" i="9"/>
  <c r="V53" i="9" s="1"/>
  <c r="W53" i="9" s="1"/>
  <c r="Q54" i="9"/>
  <c r="S54" i="9" s="1"/>
  <c r="R54" i="9"/>
  <c r="U54" i="9"/>
  <c r="V54" i="9" s="1"/>
  <c r="W54" i="9" s="1"/>
  <c r="Q55" i="9"/>
  <c r="S55" i="9" s="1"/>
  <c r="R55" i="9"/>
  <c r="T55" i="9"/>
  <c r="U55" i="9"/>
  <c r="V55" i="9" s="1"/>
  <c r="W55" i="9" s="1"/>
  <c r="Q56" i="9"/>
  <c r="S56" i="9" s="1"/>
  <c r="R56" i="9"/>
  <c r="U56" i="9"/>
  <c r="V56" i="9"/>
  <c r="W56" i="9" s="1"/>
  <c r="Q57" i="9"/>
  <c r="R57" i="9"/>
  <c r="S57" i="9"/>
  <c r="T57" i="9" s="1"/>
  <c r="U57" i="9"/>
  <c r="V57" i="9" s="1"/>
  <c r="Q58" i="9"/>
  <c r="R58" i="9"/>
  <c r="S58" i="9"/>
  <c r="U58" i="9"/>
  <c r="V58" i="9"/>
  <c r="W58" i="9" s="1"/>
  <c r="Q59" i="9"/>
  <c r="R59" i="9"/>
  <c r="S59" i="9"/>
  <c r="T59" i="9" s="1"/>
  <c r="U59" i="9"/>
  <c r="V59" i="9"/>
  <c r="W59" i="9"/>
  <c r="X59" i="9"/>
  <c r="Y59" i="9"/>
  <c r="Z59" i="9" s="1"/>
  <c r="Q60" i="9"/>
  <c r="S60" i="9" s="1"/>
  <c r="R60" i="9"/>
  <c r="U60" i="9"/>
  <c r="V60" i="9" s="1"/>
  <c r="W60" i="9" s="1"/>
  <c r="Q61" i="9"/>
  <c r="R61" i="9"/>
  <c r="S61" i="9"/>
  <c r="T61" i="9"/>
  <c r="U61" i="9"/>
  <c r="V61" i="9" s="1"/>
  <c r="W61" i="9" s="1"/>
  <c r="X61" i="9"/>
  <c r="Q62" i="9"/>
  <c r="S62" i="9" s="1"/>
  <c r="R62" i="9"/>
  <c r="U62" i="9"/>
  <c r="V62" i="9" s="1"/>
  <c r="W62" i="9" s="1"/>
  <c r="Q63" i="9"/>
  <c r="S63" i="9" s="1"/>
  <c r="R63" i="9"/>
  <c r="T63" i="9"/>
  <c r="U63" i="9"/>
  <c r="Q64" i="9"/>
  <c r="S64" i="9" s="1"/>
  <c r="R64" i="9"/>
  <c r="U64" i="9"/>
  <c r="V64" i="9"/>
  <c r="W64" i="9"/>
  <c r="Q65" i="9"/>
  <c r="S65" i="9" s="1"/>
  <c r="R65" i="9"/>
  <c r="U65" i="9"/>
  <c r="V65" i="9" s="1"/>
  <c r="W65" i="9" s="1"/>
  <c r="Q66" i="9"/>
  <c r="S66" i="9" s="1"/>
  <c r="R66" i="9"/>
  <c r="U66" i="9"/>
  <c r="V66" i="9"/>
  <c r="W66" i="9" s="1"/>
  <c r="Q67" i="9"/>
  <c r="R67" i="9"/>
  <c r="S67" i="9"/>
  <c r="T67" i="9" s="1"/>
  <c r="U67" i="9"/>
  <c r="V67" i="9"/>
  <c r="W67" i="9"/>
  <c r="X67" i="9"/>
  <c r="Y67" i="9"/>
  <c r="Z67" i="9" s="1"/>
  <c r="Q68" i="9"/>
  <c r="R68" i="9"/>
  <c r="U68" i="9"/>
  <c r="V68" i="9" s="1"/>
  <c r="W68" i="9" s="1"/>
  <c r="Q69" i="9"/>
  <c r="R69" i="9"/>
  <c r="S69" i="9"/>
  <c r="T69" i="9"/>
  <c r="Y69" i="9" s="1"/>
  <c r="Z69" i="9" s="1"/>
  <c r="U69" i="9"/>
  <c r="V69" i="9" s="1"/>
  <c r="W69" i="9" s="1"/>
  <c r="X69" i="9"/>
  <c r="Q70" i="9"/>
  <c r="S70" i="9" s="1"/>
  <c r="R70" i="9"/>
  <c r="U70" i="9"/>
  <c r="V70" i="9" s="1"/>
  <c r="W70" i="9" s="1"/>
  <c r="Q71" i="9"/>
  <c r="S71" i="9" s="1"/>
  <c r="R71" i="9"/>
  <c r="T71" i="9"/>
  <c r="U71" i="9"/>
  <c r="V71" i="9" s="1"/>
  <c r="W71" i="9" s="1"/>
  <c r="Q72" i="9"/>
  <c r="S72" i="9" s="1"/>
  <c r="R72" i="9"/>
  <c r="U72" i="9"/>
  <c r="V72" i="9" s="1"/>
  <c r="W72" i="9" s="1"/>
  <c r="Q73" i="9"/>
  <c r="S73" i="9" s="1"/>
  <c r="R73" i="9"/>
  <c r="U73" i="9"/>
  <c r="V73" i="9" s="1"/>
  <c r="W73" i="9" s="1"/>
  <c r="Q74" i="9"/>
  <c r="R74" i="9"/>
  <c r="S74" i="9"/>
  <c r="U74" i="9"/>
  <c r="V74" i="9"/>
  <c r="W74" i="9" s="1"/>
  <c r="Q75" i="9"/>
  <c r="R75" i="9"/>
  <c r="S75" i="9"/>
  <c r="T75" i="9" s="1"/>
  <c r="U75" i="9"/>
  <c r="V75" i="9"/>
  <c r="W75" i="9"/>
  <c r="X75" i="9"/>
  <c r="Y75" i="9"/>
  <c r="Z75" i="9" s="1"/>
  <c r="Q76" i="9"/>
  <c r="S76" i="9" s="1"/>
  <c r="R76" i="9"/>
  <c r="U76" i="9"/>
  <c r="V76" i="9" s="1"/>
  <c r="W76" i="9" s="1"/>
  <c r="Q77" i="9"/>
  <c r="R77" i="9"/>
  <c r="S77" i="9"/>
  <c r="T77" i="9"/>
  <c r="U77" i="9"/>
  <c r="V77" i="9" s="1"/>
  <c r="W77" i="9" s="1"/>
  <c r="X77" i="9"/>
  <c r="Q78" i="9"/>
  <c r="S78" i="9" s="1"/>
  <c r="R78" i="9"/>
  <c r="U78" i="9"/>
  <c r="V78" i="9" s="1"/>
  <c r="W78" i="9" s="1"/>
  <c r="Q79" i="9"/>
  <c r="S79" i="9" s="1"/>
  <c r="R79" i="9"/>
  <c r="T79" i="9"/>
  <c r="U79" i="9"/>
  <c r="Q80" i="9"/>
  <c r="S80" i="9" s="1"/>
  <c r="R80" i="9"/>
  <c r="U80" i="9"/>
  <c r="V80" i="9"/>
  <c r="W80" i="9"/>
  <c r="Q81" i="9"/>
  <c r="R81" i="9"/>
  <c r="S81" i="9"/>
  <c r="T81" i="9" s="1"/>
  <c r="U81" i="9"/>
  <c r="V81" i="9" s="1"/>
  <c r="Q82" i="9"/>
  <c r="R82" i="9"/>
  <c r="S82" i="9"/>
  <c r="U82" i="9"/>
  <c r="V82" i="9"/>
  <c r="W82" i="9" s="1"/>
  <c r="Q83" i="9"/>
  <c r="R83" i="9"/>
  <c r="S83" i="9"/>
  <c r="T83" i="9" s="1"/>
  <c r="U83" i="9"/>
  <c r="V83" i="9"/>
  <c r="W83" i="9"/>
  <c r="X83" i="9"/>
  <c r="Y83" i="9"/>
  <c r="Z83" i="9" s="1"/>
  <c r="Q84" i="9"/>
  <c r="S84" i="9" s="1"/>
  <c r="R84" i="9"/>
  <c r="U84" i="9"/>
  <c r="V84" i="9" s="1"/>
  <c r="W84" i="9" s="1"/>
  <c r="Q85" i="9"/>
  <c r="R85" i="9"/>
  <c r="S85" i="9"/>
  <c r="T85" i="9" s="1"/>
  <c r="Y85" i="9" s="1"/>
  <c r="Z85" i="9" s="1"/>
  <c r="U85" i="9"/>
  <c r="V85" i="9" s="1"/>
  <c r="W85" i="9" s="1"/>
  <c r="Q86" i="9"/>
  <c r="S86" i="9" s="1"/>
  <c r="R86" i="9"/>
  <c r="U86" i="9"/>
  <c r="V86" i="9" s="1"/>
  <c r="W86" i="9" s="1"/>
  <c r="Q87" i="9"/>
  <c r="S87" i="9" s="1"/>
  <c r="R87" i="9"/>
  <c r="T87" i="9"/>
  <c r="U87" i="9"/>
  <c r="Q88" i="9"/>
  <c r="S88" i="9" s="1"/>
  <c r="R88" i="9"/>
  <c r="U88" i="9"/>
  <c r="V88" i="9"/>
  <c r="W88" i="9" s="1"/>
  <c r="Q89" i="9"/>
  <c r="R89" i="9"/>
  <c r="S89" i="9"/>
  <c r="T89" i="9" s="1"/>
  <c r="U89" i="9"/>
  <c r="V89" i="9" s="1"/>
  <c r="Q90" i="9"/>
  <c r="R90" i="9"/>
  <c r="S90" i="9"/>
  <c r="U90" i="9"/>
  <c r="V90" i="9"/>
  <c r="W90" i="9" s="1"/>
  <c r="Q91" i="9"/>
  <c r="R91" i="9"/>
  <c r="S91" i="9"/>
  <c r="T91" i="9" s="1"/>
  <c r="U91" i="9"/>
  <c r="V91" i="9"/>
  <c r="W91" i="9"/>
  <c r="Y91" i="9" s="1"/>
  <c r="Z91" i="9" s="1"/>
  <c r="X91" i="9"/>
  <c r="Q92" i="9"/>
  <c r="S92" i="9" s="1"/>
  <c r="R92" i="9"/>
  <c r="U92" i="9"/>
  <c r="V92" i="9" s="1"/>
  <c r="W92" i="9" s="1"/>
  <c r="Q93" i="9"/>
  <c r="R93" i="9"/>
  <c r="S93" i="9"/>
  <c r="X93" i="9" s="1"/>
  <c r="T93" i="9"/>
  <c r="U93" i="9"/>
  <c r="V93" i="9" s="1"/>
  <c r="W93" i="9" s="1"/>
  <c r="Q94" i="9"/>
  <c r="S94" i="9" s="1"/>
  <c r="R94" i="9"/>
  <c r="U94" i="9"/>
  <c r="V94" i="9" s="1"/>
  <c r="W94" i="9" s="1"/>
  <c r="Q95" i="9"/>
  <c r="R95" i="9"/>
  <c r="S95" i="9"/>
  <c r="T95" i="9"/>
  <c r="U95" i="9"/>
  <c r="V95" i="9" s="1"/>
  <c r="W95" i="9" s="1"/>
  <c r="Q96" i="9"/>
  <c r="S96" i="9" s="1"/>
  <c r="R96" i="9"/>
  <c r="U96" i="9"/>
  <c r="V96" i="9"/>
  <c r="W96" i="9" s="1"/>
  <c r="Q97" i="9"/>
  <c r="R97" i="9"/>
  <c r="S97" i="9"/>
  <c r="T97" i="9" s="1"/>
  <c r="U97" i="9"/>
  <c r="V97" i="9" s="1"/>
  <c r="W97" i="9" s="1"/>
  <c r="Q98" i="9"/>
  <c r="R98" i="9"/>
  <c r="S98" i="9" s="1"/>
  <c r="U98" i="9"/>
  <c r="V98" i="9"/>
  <c r="W98" i="9" s="1"/>
  <c r="Q99" i="9"/>
  <c r="R99" i="9"/>
  <c r="S99" i="9"/>
  <c r="T99" i="9" s="1"/>
  <c r="Y99" i="9" s="1"/>
  <c r="Z99" i="9" s="1"/>
  <c r="U99" i="9"/>
  <c r="V99" i="9"/>
  <c r="W99" i="9"/>
  <c r="X99" i="9"/>
  <c r="Q100" i="9"/>
  <c r="S100" i="9" s="1"/>
  <c r="R100" i="9"/>
  <c r="U100" i="9"/>
  <c r="V100" i="9" s="1"/>
  <c r="W100" i="9" s="1"/>
  <c r="Q101" i="9"/>
  <c r="R101" i="9"/>
  <c r="S101" i="9"/>
  <c r="T101" i="9"/>
  <c r="U101" i="9"/>
  <c r="V101" i="9" s="1"/>
  <c r="W101" i="9"/>
  <c r="X101" i="9"/>
  <c r="Q102" i="9"/>
  <c r="S102" i="9" s="1"/>
  <c r="R102" i="9"/>
  <c r="U102" i="9"/>
  <c r="V102" i="9" s="1"/>
  <c r="W102" i="9" s="1"/>
  <c r="Q103" i="9"/>
  <c r="R103" i="9"/>
  <c r="S103" i="9"/>
  <c r="X103" i="9" s="1"/>
  <c r="T103" i="9"/>
  <c r="Y103" i="9" s="1"/>
  <c r="Z103" i="9" s="1"/>
  <c r="U103" i="9"/>
  <c r="V103" i="9" s="1"/>
  <c r="W103" i="9" s="1"/>
  <c r="Q104" i="9"/>
  <c r="S104" i="9" s="1"/>
  <c r="R104" i="9"/>
  <c r="T104" i="9"/>
  <c r="U104" i="9"/>
  <c r="V104" i="9"/>
  <c r="W104" i="9"/>
  <c r="Y104" i="9"/>
  <c r="Z104" i="9"/>
  <c r="Q105" i="9"/>
  <c r="R105" i="9"/>
  <c r="S105" i="9"/>
  <c r="T105" i="9" s="1"/>
  <c r="Y105" i="9" s="1"/>
  <c r="Z105" i="9" s="1"/>
  <c r="U105" i="9"/>
  <c r="V105" i="9" s="1"/>
  <c r="W105" i="9" s="1"/>
  <c r="Q106" i="9"/>
  <c r="V106" i="9" s="1"/>
  <c r="W106" i="9" s="1"/>
  <c r="R106" i="9"/>
  <c r="S106" i="9"/>
  <c r="U106" i="9"/>
  <c r="Q107" i="9"/>
  <c r="R107" i="9"/>
  <c r="S107" i="9"/>
  <c r="T107" i="9" s="1"/>
  <c r="Y107" i="9" s="1"/>
  <c r="Z107" i="9" s="1"/>
  <c r="U107" i="9"/>
  <c r="V107" i="9"/>
  <c r="W107" i="9"/>
  <c r="X107" i="9"/>
  <c r="Q108" i="9"/>
  <c r="R108" i="9"/>
  <c r="U108" i="9"/>
  <c r="Q109" i="9"/>
  <c r="R109" i="9"/>
  <c r="S109" i="9"/>
  <c r="T109" i="9" s="1"/>
  <c r="U109" i="9"/>
  <c r="V109" i="9" s="1"/>
  <c r="W109" i="9" s="1"/>
  <c r="Q110" i="9"/>
  <c r="S110" i="9" s="1"/>
  <c r="T110" i="9" s="1"/>
  <c r="R110" i="9"/>
  <c r="U110" i="9"/>
  <c r="V110" i="9" s="1"/>
  <c r="W110" i="9" s="1"/>
  <c r="X110" i="9"/>
  <c r="Y110" i="9"/>
  <c r="Z110" i="9" s="1"/>
  <c r="Q111" i="9"/>
  <c r="S111" i="9" s="1"/>
  <c r="R111" i="9"/>
  <c r="U111" i="9"/>
  <c r="V111" i="9" s="1"/>
  <c r="W111" i="9" s="1"/>
  <c r="Q112" i="9"/>
  <c r="S112" i="9" s="1"/>
  <c r="X112" i="9" s="1"/>
  <c r="R112" i="9"/>
  <c r="U112" i="9"/>
  <c r="V112" i="9"/>
  <c r="W112" i="9"/>
  <c r="Q113" i="9"/>
  <c r="R113" i="9"/>
  <c r="S113" i="9" s="1"/>
  <c r="U113" i="9"/>
  <c r="V113" i="9" s="1"/>
  <c r="W113" i="9" s="1"/>
  <c r="Q114" i="9"/>
  <c r="R114" i="9"/>
  <c r="S114" i="9"/>
  <c r="U114" i="9"/>
  <c r="V114" i="9"/>
  <c r="W114" i="9" s="1"/>
  <c r="Q115" i="9"/>
  <c r="R115" i="9"/>
  <c r="S115" i="9"/>
  <c r="T115" i="9" s="1"/>
  <c r="U115" i="9"/>
  <c r="V115" i="9"/>
  <c r="W115" i="9"/>
  <c r="X115" i="9"/>
  <c r="Y115" i="9"/>
  <c r="Z115" i="9" s="1"/>
  <c r="Q116" i="9"/>
  <c r="S116" i="9" s="1"/>
  <c r="R116" i="9"/>
  <c r="U116" i="9"/>
  <c r="Q117" i="9"/>
  <c r="R117" i="9"/>
  <c r="S117" i="9"/>
  <c r="T117" i="9" s="1"/>
  <c r="Y117" i="9" s="1"/>
  <c r="Z117" i="9" s="1"/>
  <c r="U117" i="9"/>
  <c r="V117" i="9" s="1"/>
  <c r="W117" i="9" s="1"/>
  <c r="U8" i="9"/>
  <c r="R8" i="9"/>
  <c r="Q8" i="9"/>
  <c r="V8" i="9" s="1"/>
  <c r="W8" i="9" s="1"/>
  <c r="I9" i="1"/>
  <c r="U108" i="3"/>
  <c r="V108" i="3"/>
  <c r="W108" i="3"/>
  <c r="Q9" i="3"/>
  <c r="S9" i="3" s="1"/>
  <c r="S108" i="3" s="1"/>
  <c r="U9" i="3"/>
  <c r="V9" i="3" s="1"/>
  <c r="W9" i="3" s="1"/>
  <c r="Q10" i="3"/>
  <c r="R10" i="3"/>
  <c r="S10" i="3" s="1"/>
  <c r="U10" i="3"/>
  <c r="V10" i="3"/>
  <c r="W10" i="3" s="1"/>
  <c r="Q11" i="3"/>
  <c r="R11" i="3"/>
  <c r="S11" i="3"/>
  <c r="T11" i="3" s="1"/>
  <c r="Y11" i="3" s="1"/>
  <c r="Z11" i="3" s="1"/>
  <c r="U11" i="3"/>
  <c r="V11" i="3"/>
  <c r="W11" i="3"/>
  <c r="X11" i="3"/>
  <c r="Q12" i="3"/>
  <c r="S12" i="3" s="1"/>
  <c r="R12" i="3"/>
  <c r="U12" i="3"/>
  <c r="Q13" i="3"/>
  <c r="R13" i="3"/>
  <c r="S13" i="3" s="1"/>
  <c r="U13" i="3"/>
  <c r="V13" i="3"/>
  <c r="W13" i="3"/>
  <c r="Q14" i="3"/>
  <c r="R14" i="3"/>
  <c r="S14" i="3"/>
  <c r="T14" i="3" s="1"/>
  <c r="Y14" i="3" s="1"/>
  <c r="Z14" i="3" s="1"/>
  <c r="U14" i="3"/>
  <c r="V14" i="3" s="1"/>
  <c r="W14" i="3" s="1"/>
  <c r="Q15" i="3"/>
  <c r="S15" i="3" s="1"/>
  <c r="R15" i="3"/>
  <c r="U15" i="3"/>
  <c r="V15" i="3" s="1"/>
  <c r="W15" i="3" s="1"/>
  <c r="Q16" i="3"/>
  <c r="R16" i="3"/>
  <c r="S16" i="3"/>
  <c r="T16" i="3"/>
  <c r="Y16" i="3" s="1"/>
  <c r="Z16" i="3" s="1"/>
  <c r="U16" i="3"/>
  <c r="V16" i="3"/>
  <c r="X16" i="3" s="1"/>
  <c r="W16" i="3"/>
  <c r="Q17" i="3"/>
  <c r="R17" i="3"/>
  <c r="S17" i="3"/>
  <c r="T17" i="3" s="1"/>
  <c r="Y17" i="3" s="1"/>
  <c r="Z17" i="3" s="1"/>
  <c r="U17" i="3"/>
  <c r="V17" i="3" s="1"/>
  <c r="W17" i="3" s="1"/>
  <c r="Q18" i="3"/>
  <c r="R18" i="3"/>
  <c r="S18" i="3"/>
  <c r="T18" i="3"/>
  <c r="U18" i="3"/>
  <c r="V18" i="3"/>
  <c r="W18" i="3" s="1"/>
  <c r="Q19" i="3"/>
  <c r="R19" i="3"/>
  <c r="S19" i="3"/>
  <c r="T19" i="3" s="1"/>
  <c r="Y19" i="3" s="1"/>
  <c r="Z19" i="3" s="1"/>
  <c r="U19" i="3"/>
  <c r="V19" i="3"/>
  <c r="W19" i="3" s="1"/>
  <c r="Q20" i="3"/>
  <c r="R20" i="3"/>
  <c r="U20" i="3"/>
  <c r="V20" i="3" s="1"/>
  <c r="W20" i="3" s="1"/>
  <c r="Q21" i="3"/>
  <c r="R21" i="3"/>
  <c r="S21" i="3"/>
  <c r="X21" i="3" s="1"/>
  <c r="T21" i="3"/>
  <c r="U21" i="3"/>
  <c r="V21" i="3"/>
  <c r="W21" i="3" s="1"/>
  <c r="Q22" i="3"/>
  <c r="R22" i="3"/>
  <c r="S22" i="3"/>
  <c r="T22" i="3" s="1"/>
  <c r="U22" i="3"/>
  <c r="V22" i="3" s="1"/>
  <c r="Q23" i="3"/>
  <c r="R23" i="3"/>
  <c r="S23" i="3"/>
  <c r="T23" i="3"/>
  <c r="U23" i="3"/>
  <c r="V23" i="3" s="1"/>
  <c r="W23" i="3" s="1"/>
  <c r="Q24" i="3"/>
  <c r="R24" i="3"/>
  <c r="S24" i="3"/>
  <c r="T24" i="3"/>
  <c r="U24" i="3"/>
  <c r="V24" i="3"/>
  <c r="W24" i="3" s="1"/>
  <c r="Y24" i="3" s="1"/>
  <c r="Z24" i="3" s="1"/>
  <c r="Q25" i="3"/>
  <c r="R25" i="3"/>
  <c r="S25" i="3"/>
  <c r="T25" i="3" s="1"/>
  <c r="U25" i="3"/>
  <c r="V25" i="3" s="1"/>
  <c r="W25" i="3" s="1"/>
  <c r="Q26" i="3"/>
  <c r="R26" i="3"/>
  <c r="S26" i="3"/>
  <c r="T26" i="3"/>
  <c r="U26" i="3"/>
  <c r="V26" i="3" s="1"/>
  <c r="W26" i="3" s="1"/>
  <c r="Q27" i="3"/>
  <c r="R27" i="3"/>
  <c r="S27" i="3"/>
  <c r="T27" i="3" s="1"/>
  <c r="U27" i="3"/>
  <c r="V27" i="3"/>
  <c r="W27" i="3"/>
  <c r="X27" i="3"/>
  <c r="Y27" i="3"/>
  <c r="Z27" i="3"/>
  <c r="Q28" i="3"/>
  <c r="R28" i="3"/>
  <c r="U28" i="3"/>
  <c r="V28" i="3" s="1"/>
  <c r="W28" i="3" s="1"/>
  <c r="Q29" i="3"/>
  <c r="R29" i="3"/>
  <c r="S29" i="3"/>
  <c r="T29" i="3" s="1"/>
  <c r="Y29" i="3" s="1"/>
  <c r="Z29" i="3" s="1"/>
  <c r="U29" i="3"/>
  <c r="V29" i="3"/>
  <c r="W29" i="3" s="1"/>
  <c r="Q30" i="3"/>
  <c r="R30" i="3"/>
  <c r="S30" i="3"/>
  <c r="T30" i="3" s="1"/>
  <c r="U30" i="3"/>
  <c r="V30" i="3" s="1"/>
  <c r="Q31" i="3"/>
  <c r="R31" i="3"/>
  <c r="S31" i="3"/>
  <c r="T31" i="3"/>
  <c r="U31" i="3"/>
  <c r="V31" i="3" s="1"/>
  <c r="W31" i="3" s="1"/>
  <c r="Q32" i="3"/>
  <c r="R32" i="3"/>
  <c r="S32" i="3"/>
  <c r="T32" i="3"/>
  <c r="U32" i="3"/>
  <c r="V32" i="3"/>
  <c r="W32" i="3" s="1"/>
  <c r="Y32" i="3" s="1"/>
  <c r="Z32" i="3" s="1"/>
  <c r="Q33" i="3"/>
  <c r="R33" i="3"/>
  <c r="S33" i="3"/>
  <c r="T33" i="3" s="1"/>
  <c r="U33" i="3"/>
  <c r="V33" i="3" s="1"/>
  <c r="W33" i="3" s="1"/>
  <c r="Q34" i="3"/>
  <c r="S34" i="3" s="1"/>
  <c r="R34" i="3"/>
  <c r="U34" i="3"/>
  <c r="V34" i="3" s="1"/>
  <c r="W34" i="3" s="1"/>
  <c r="Q35" i="3"/>
  <c r="R35" i="3"/>
  <c r="S35" i="3"/>
  <c r="T35" i="3" s="1"/>
  <c r="U35" i="3"/>
  <c r="V35" i="3"/>
  <c r="W35" i="3"/>
  <c r="X35" i="3"/>
  <c r="Y35" i="3"/>
  <c r="Z35" i="3"/>
  <c r="Q36" i="3"/>
  <c r="R36" i="3"/>
  <c r="U36" i="3"/>
  <c r="V36" i="3" s="1"/>
  <c r="W36" i="3" s="1"/>
  <c r="Q37" i="3"/>
  <c r="R37" i="3"/>
  <c r="S37" i="3"/>
  <c r="T37" i="3" s="1"/>
  <c r="U37" i="3"/>
  <c r="V37" i="3"/>
  <c r="W37" i="3" s="1"/>
  <c r="Q38" i="3"/>
  <c r="R38" i="3"/>
  <c r="S38" i="3"/>
  <c r="T38" i="3" s="1"/>
  <c r="U38" i="3"/>
  <c r="V38" i="3" s="1"/>
  <c r="Q39" i="3"/>
  <c r="S39" i="3" s="1"/>
  <c r="R39" i="3"/>
  <c r="U39" i="3"/>
  <c r="Q40" i="3"/>
  <c r="R40" i="3"/>
  <c r="S40" i="3"/>
  <c r="T40" i="3"/>
  <c r="U40" i="3"/>
  <c r="V40" i="3"/>
  <c r="W40" i="3"/>
  <c r="X40" i="3"/>
  <c r="Y40" i="3"/>
  <c r="Z40" i="3"/>
  <c r="Q41" i="3"/>
  <c r="R41" i="3"/>
  <c r="S41" i="3"/>
  <c r="T41" i="3" s="1"/>
  <c r="Y41" i="3" s="1"/>
  <c r="Z41" i="3" s="1"/>
  <c r="U41" i="3"/>
  <c r="V41" i="3" s="1"/>
  <c r="W41" i="3" s="1"/>
  <c r="Q42" i="3"/>
  <c r="S42" i="3" s="1"/>
  <c r="R42" i="3"/>
  <c r="U42" i="3"/>
  <c r="V42" i="3" s="1"/>
  <c r="W42" i="3" s="1"/>
  <c r="Q43" i="3"/>
  <c r="R43" i="3"/>
  <c r="S43" i="3"/>
  <c r="T43" i="3" s="1"/>
  <c r="U43" i="3"/>
  <c r="V43" i="3"/>
  <c r="W43" i="3"/>
  <c r="X43" i="3"/>
  <c r="Y43" i="3"/>
  <c r="Z43" i="3"/>
  <c r="Q44" i="3"/>
  <c r="S44" i="3" s="1"/>
  <c r="R44" i="3"/>
  <c r="U44" i="3"/>
  <c r="Q45" i="3"/>
  <c r="R45" i="3"/>
  <c r="S45" i="3"/>
  <c r="T45" i="3" s="1"/>
  <c r="Y45" i="3" s="1"/>
  <c r="Z45" i="3" s="1"/>
  <c r="U45" i="3"/>
  <c r="V45" i="3"/>
  <c r="W45" i="3"/>
  <c r="X45" i="3"/>
  <c r="Q46" i="3"/>
  <c r="R46" i="3"/>
  <c r="S46" i="3"/>
  <c r="T46" i="3" s="1"/>
  <c r="U46" i="3"/>
  <c r="V46" i="3" s="1"/>
  <c r="Q47" i="3"/>
  <c r="S47" i="3" s="1"/>
  <c r="R47" i="3"/>
  <c r="U47" i="3"/>
  <c r="V47" i="3" s="1"/>
  <c r="W47" i="3" s="1"/>
  <c r="Q48" i="3"/>
  <c r="R48" i="3"/>
  <c r="S48" i="3"/>
  <c r="T48" i="3"/>
  <c r="U48" i="3"/>
  <c r="V48" i="3"/>
  <c r="W48" i="3"/>
  <c r="X48" i="3"/>
  <c r="Y48" i="3"/>
  <c r="Z48" i="3"/>
  <c r="Q49" i="3"/>
  <c r="R49" i="3"/>
  <c r="S49" i="3"/>
  <c r="T49" i="3" s="1"/>
  <c r="Y49" i="3" s="1"/>
  <c r="Z49" i="3" s="1"/>
  <c r="U49" i="3"/>
  <c r="V49" i="3" s="1"/>
  <c r="W49" i="3" s="1"/>
  <c r="Q50" i="3"/>
  <c r="S50" i="3" s="1"/>
  <c r="R50" i="3"/>
  <c r="U50" i="3"/>
  <c r="V50" i="3"/>
  <c r="W50" i="3" s="1"/>
  <c r="Q51" i="3"/>
  <c r="R51" i="3"/>
  <c r="S51" i="3"/>
  <c r="T51" i="3" s="1"/>
  <c r="Y51" i="3" s="1"/>
  <c r="Z51" i="3" s="1"/>
  <c r="U51" i="3"/>
  <c r="V51" i="3"/>
  <c r="W51" i="3"/>
  <c r="X51" i="3"/>
  <c r="Q52" i="3"/>
  <c r="R52" i="3"/>
  <c r="U52" i="3"/>
  <c r="V52" i="3" s="1"/>
  <c r="W52" i="3" s="1"/>
  <c r="Q53" i="3"/>
  <c r="R53" i="3"/>
  <c r="S53" i="3"/>
  <c r="T53" i="3"/>
  <c r="U53" i="3"/>
  <c r="V53" i="3"/>
  <c r="W53" i="3"/>
  <c r="X53" i="3"/>
  <c r="Q54" i="3"/>
  <c r="R54" i="3"/>
  <c r="S54" i="3"/>
  <c r="T54" i="3" s="1"/>
  <c r="U54" i="3"/>
  <c r="V54" i="3" s="1"/>
  <c r="Q55" i="3"/>
  <c r="S55" i="3" s="1"/>
  <c r="R55" i="3"/>
  <c r="U55" i="3"/>
  <c r="V55" i="3" s="1"/>
  <c r="W55" i="3" s="1"/>
  <c r="Q56" i="3"/>
  <c r="R56" i="3"/>
  <c r="S56" i="3"/>
  <c r="T56" i="3"/>
  <c r="U56" i="3"/>
  <c r="V56" i="3"/>
  <c r="X56" i="3" s="1"/>
  <c r="W56" i="3"/>
  <c r="Y56" i="3" s="1"/>
  <c r="Z56" i="3" s="1"/>
  <c r="Q57" i="3"/>
  <c r="R57" i="3"/>
  <c r="S57" i="3"/>
  <c r="T57" i="3" s="1"/>
  <c r="Y57" i="3" s="1"/>
  <c r="Z57" i="3" s="1"/>
  <c r="U57" i="3"/>
  <c r="V57" i="3" s="1"/>
  <c r="W57" i="3" s="1"/>
  <c r="Q58" i="3"/>
  <c r="R58" i="3"/>
  <c r="S58" i="3"/>
  <c r="T58" i="3"/>
  <c r="U58" i="3"/>
  <c r="V58" i="3"/>
  <c r="W58" i="3" s="1"/>
  <c r="Q59" i="3"/>
  <c r="R59" i="3"/>
  <c r="S59" i="3"/>
  <c r="T59" i="3" s="1"/>
  <c r="Y59" i="3" s="1"/>
  <c r="Z59" i="3" s="1"/>
  <c r="U59" i="3"/>
  <c r="V59" i="3"/>
  <c r="W59" i="3"/>
  <c r="X59" i="3"/>
  <c r="Q60" i="3"/>
  <c r="S60" i="3" s="1"/>
  <c r="R60" i="3"/>
  <c r="U60" i="3"/>
  <c r="V60" i="3" s="1"/>
  <c r="W60" i="3" s="1"/>
  <c r="Q61" i="3"/>
  <c r="R61" i="3"/>
  <c r="S61" i="3"/>
  <c r="X61" i="3" s="1"/>
  <c r="T61" i="3"/>
  <c r="U61" i="3"/>
  <c r="V61" i="3"/>
  <c r="W61" i="3"/>
  <c r="Q62" i="3"/>
  <c r="R62" i="3"/>
  <c r="S62" i="3"/>
  <c r="T62" i="3" s="1"/>
  <c r="U62" i="3"/>
  <c r="V62" i="3" s="1"/>
  <c r="Q63" i="3"/>
  <c r="R63" i="3"/>
  <c r="S63" i="3"/>
  <c r="T63" i="3"/>
  <c r="U63" i="3"/>
  <c r="V63" i="3" s="1"/>
  <c r="W63" i="3" s="1"/>
  <c r="Q64" i="3"/>
  <c r="R64" i="3"/>
  <c r="S64" i="3"/>
  <c r="T64" i="3"/>
  <c r="U64" i="3"/>
  <c r="V64" i="3" s="1"/>
  <c r="Q65" i="3"/>
  <c r="R65" i="3"/>
  <c r="S65" i="3"/>
  <c r="T65" i="3" s="1"/>
  <c r="U65" i="3"/>
  <c r="V65" i="3" s="1"/>
  <c r="W65" i="3" s="1"/>
  <c r="Q66" i="3"/>
  <c r="R66" i="3"/>
  <c r="S66" i="3"/>
  <c r="T66" i="3"/>
  <c r="U66" i="3"/>
  <c r="V66" i="3" s="1"/>
  <c r="W66" i="3" s="1"/>
  <c r="Q67" i="3"/>
  <c r="R67" i="3"/>
  <c r="S67" i="3"/>
  <c r="T67" i="3" s="1"/>
  <c r="U67" i="3"/>
  <c r="V67" i="3"/>
  <c r="W67" i="3" s="1"/>
  <c r="Y67" i="3" s="1"/>
  <c r="Z67" i="3" s="1"/>
  <c r="Q68" i="3"/>
  <c r="R68" i="3"/>
  <c r="U68" i="3"/>
  <c r="V68" i="3" s="1"/>
  <c r="W68" i="3" s="1"/>
  <c r="Q69" i="3"/>
  <c r="R69" i="3"/>
  <c r="S69" i="3"/>
  <c r="T69" i="3" s="1"/>
  <c r="U69" i="3"/>
  <c r="V69" i="3"/>
  <c r="W69" i="3" s="1"/>
  <c r="Q70" i="3"/>
  <c r="R70" i="3"/>
  <c r="S70" i="3"/>
  <c r="T70" i="3" s="1"/>
  <c r="U70" i="3"/>
  <c r="V70" i="3" s="1"/>
  <c r="W70" i="3" s="1"/>
  <c r="X70" i="3"/>
  <c r="Y70" i="3"/>
  <c r="Z70" i="3"/>
  <c r="Q71" i="3"/>
  <c r="R71" i="3"/>
  <c r="S71" i="3"/>
  <c r="T71" i="3"/>
  <c r="U71" i="3"/>
  <c r="Q72" i="3"/>
  <c r="R72" i="3"/>
  <c r="S72" i="3"/>
  <c r="T72" i="3"/>
  <c r="U72" i="3"/>
  <c r="V72" i="3" s="1"/>
  <c r="Q73" i="3"/>
  <c r="R73" i="3"/>
  <c r="S73" i="3"/>
  <c r="T73" i="3" s="1"/>
  <c r="U73" i="3"/>
  <c r="V73" i="3" s="1"/>
  <c r="W73" i="3" s="1"/>
  <c r="Q74" i="3"/>
  <c r="S74" i="3" s="1"/>
  <c r="R74" i="3"/>
  <c r="U74" i="3"/>
  <c r="Q75" i="3"/>
  <c r="R75" i="3"/>
  <c r="S75" i="3"/>
  <c r="T75" i="3" s="1"/>
  <c r="U75" i="3"/>
  <c r="V75" i="3"/>
  <c r="W75" i="3"/>
  <c r="X75" i="3"/>
  <c r="Y75" i="3"/>
  <c r="Z75" i="3"/>
  <c r="Q76" i="3"/>
  <c r="S76" i="3" s="1"/>
  <c r="R76" i="3"/>
  <c r="U76" i="3"/>
  <c r="Q77" i="3"/>
  <c r="R77" i="3"/>
  <c r="S77" i="3"/>
  <c r="T77" i="3"/>
  <c r="U77" i="3"/>
  <c r="V77" i="3" s="1"/>
  <c r="Q78" i="3"/>
  <c r="R78" i="3"/>
  <c r="S78" i="3"/>
  <c r="T78" i="3" s="1"/>
  <c r="U78" i="3"/>
  <c r="V78" i="3" s="1"/>
  <c r="W78" i="3" s="1"/>
  <c r="X78" i="3"/>
  <c r="Y78" i="3"/>
  <c r="Z78" i="3" s="1"/>
  <c r="Q79" i="3"/>
  <c r="S79" i="3" s="1"/>
  <c r="R79" i="3"/>
  <c r="U79" i="3"/>
  <c r="V79" i="3" s="1"/>
  <c r="W79" i="3" s="1"/>
  <c r="Q80" i="3"/>
  <c r="R80" i="3"/>
  <c r="S80" i="3"/>
  <c r="T80" i="3"/>
  <c r="U80" i="3"/>
  <c r="V80" i="3"/>
  <c r="W80" i="3"/>
  <c r="X80" i="3"/>
  <c r="Y80" i="3"/>
  <c r="Z80" i="3"/>
  <c r="Q81" i="3"/>
  <c r="R81" i="3"/>
  <c r="S81" i="3"/>
  <c r="T81" i="3" s="1"/>
  <c r="Y81" i="3" s="1"/>
  <c r="Z81" i="3" s="1"/>
  <c r="U81" i="3"/>
  <c r="V81" i="3" s="1"/>
  <c r="W81" i="3" s="1"/>
  <c r="Q82" i="3"/>
  <c r="S82" i="3" s="1"/>
  <c r="R82" i="3"/>
  <c r="U82" i="3"/>
  <c r="V82" i="3"/>
  <c r="W82" i="3" s="1"/>
  <c r="Q83" i="3"/>
  <c r="R83" i="3"/>
  <c r="S83" i="3"/>
  <c r="T83" i="3" s="1"/>
  <c r="Y83" i="3" s="1"/>
  <c r="Z83" i="3" s="1"/>
  <c r="U83" i="3"/>
  <c r="V83" i="3"/>
  <c r="W83" i="3" s="1"/>
  <c r="Q84" i="3"/>
  <c r="R84" i="3"/>
  <c r="U84" i="3"/>
  <c r="V84" i="3" s="1"/>
  <c r="W84" i="3" s="1"/>
  <c r="Q85" i="3"/>
  <c r="R85" i="3"/>
  <c r="S85" i="3"/>
  <c r="T85" i="3"/>
  <c r="U85" i="3"/>
  <c r="V85" i="3"/>
  <c r="W85" i="3"/>
  <c r="X85" i="3"/>
  <c r="Q86" i="3"/>
  <c r="R86" i="3"/>
  <c r="S86" i="3"/>
  <c r="T86" i="3" s="1"/>
  <c r="U86" i="3"/>
  <c r="V86" i="3" s="1"/>
  <c r="W86" i="3" s="1"/>
  <c r="Y86" i="3" s="1"/>
  <c r="Z86" i="3" s="1"/>
  <c r="Q87" i="3"/>
  <c r="R87" i="3"/>
  <c r="S87" i="3"/>
  <c r="T87" i="3"/>
  <c r="U87" i="3"/>
  <c r="V87" i="3" s="1"/>
  <c r="W87" i="3" s="1"/>
  <c r="Q88" i="3"/>
  <c r="R88" i="3"/>
  <c r="S88" i="3"/>
  <c r="T88" i="3"/>
  <c r="U88" i="3"/>
  <c r="V88" i="3" s="1"/>
  <c r="Q89" i="3"/>
  <c r="R89" i="3"/>
  <c r="S89" i="3"/>
  <c r="T89" i="3" s="1"/>
  <c r="U89" i="3"/>
  <c r="V89" i="3" s="1"/>
  <c r="W89" i="3" s="1"/>
  <c r="Q90" i="3"/>
  <c r="R90" i="3"/>
  <c r="S90" i="3"/>
  <c r="T90" i="3"/>
  <c r="U90" i="3"/>
  <c r="V90" i="3"/>
  <c r="W90" i="3" s="1"/>
  <c r="Q91" i="3"/>
  <c r="R91" i="3"/>
  <c r="S91" i="3"/>
  <c r="T91" i="3" s="1"/>
  <c r="Y91" i="3" s="1"/>
  <c r="Z91" i="3" s="1"/>
  <c r="U91" i="3"/>
  <c r="V91" i="3"/>
  <c r="W91" i="3"/>
  <c r="X91" i="3"/>
  <c r="Q92" i="3"/>
  <c r="R92" i="3"/>
  <c r="U92" i="3"/>
  <c r="V92" i="3" s="1"/>
  <c r="W92" i="3" s="1"/>
  <c r="Q93" i="3"/>
  <c r="R93" i="3"/>
  <c r="S93" i="3"/>
  <c r="T93" i="3"/>
  <c r="U93" i="3"/>
  <c r="V93" i="3" s="1"/>
  <c r="W93" i="3" s="1"/>
  <c r="Q94" i="3"/>
  <c r="R94" i="3"/>
  <c r="S94" i="3"/>
  <c r="T94" i="3" s="1"/>
  <c r="U94" i="3"/>
  <c r="V94" i="3" s="1"/>
  <c r="W94" i="3" s="1"/>
  <c r="X94" i="3"/>
  <c r="Y94" i="3"/>
  <c r="Z94" i="3"/>
  <c r="Q95" i="3"/>
  <c r="R95" i="3"/>
  <c r="S95" i="3"/>
  <c r="T95" i="3"/>
  <c r="U95" i="3"/>
  <c r="V95" i="3" s="1"/>
  <c r="W95" i="3" s="1"/>
  <c r="Q96" i="3"/>
  <c r="R96" i="3"/>
  <c r="S96" i="3"/>
  <c r="T96" i="3"/>
  <c r="U96" i="3"/>
  <c r="V96" i="3"/>
  <c r="W96" i="3" s="1"/>
  <c r="Y96" i="3" s="1"/>
  <c r="Z96" i="3" s="1"/>
  <c r="Q97" i="3"/>
  <c r="R97" i="3"/>
  <c r="S97" i="3"/>
  <c r="T97" i="3" s="1"/>
  <c r="U97" i="3"/>
  <c r="V97" i="3" s="1"/>
  <c r="W97" i="3" s="1"/>
  <c r="Q98" i="3"/>
  <c r="S98" i="3" s="1"/>
  <c r="R98" i="3"/>
  <c r="U98" i="3"/>
  <c r="Q99" i="3"/>
  <c r="R99" i="3"/>
  <c r="S99" i="3"/>
  <c r="T99" i="3" s="1"/>
  <c r="U99" i="3"/>
  <c r="V99" i="3"/>
  <c r="W99" i="3"/>
  <c r="X99" i="3"/>
  <c r="Y99" i="3"/>
  <c r="Z99" i="3"/>
  <c r="Q100" i="3"/>
  <c r="R100" i="3"/>
  <c r="U100" i="3"/>
  <c r="Q101" i="3"/>
  <c r="R101" i="3"/>
  <c r="S101" i="3" s="1"/>
  <c r="U101" i="3"/>
  <c r="V101" i="3" s="1"/>
  <c r="W101" i="3" s="1"/>
  <c r="Q102" i="3"/>
  <c r="R102" i="3"/>
  <c r="S102" i="3"/>
  <c r="T102" i="3" s="1"/>
  <c r="U102" i="3"/>
  <c r="V102" i="3" s="1"/>
  <c r="W102" i="3" s="1"/>
  <c r="X102" i="3"/>
  <c r="Y102" i="3"/>
  <c r="Z102" i="3"/>
  <c r="Q103" i="3"/>
  <c r="R103" i="3"/>
  <c r="S103" i="3"/>
  <c r="T103" i="3" s="1"/>
  <c r="U103" i="3"/>
  <c r="Q104" i="3"/>
  <c r="R104" i="3"/>
  <c r="S104" i="3"/>
  <c r="T104" i="3"/>
  <c r="U104" i="3"/>
  <c r="V104" i="3"/>
  <c r="W104" i="3"/>
  <c r="X104" i="3"/>
  <c r="Y104" i="3"/>
  <c r="Z104" i="3"/>
  <c r="Q105" i="3"/>
  <c r="R105" i="3"/>
  <c r="S105" i="3"/>
  <c r="T105" i="3" s="1"/>
  <c r="U105" i="3"/>
  <c r="V105" i="3" s="1"/>
  <c r="W105" i="3" s="1"/>
  <c r="Q106" i="3"/>
  <c r="R106" i="3"/>
  <c r="S106" i="3" s="1"/>
  <c r="U106" i="3"/>
  <c r="V106" i="3"/>
  <c r="W106" i="3" s="1"/>
  <c r="Q107" i="3"/>
  <c r="R107" i="3"/>
  <c r="S107" i="3"/>
  <c r="T107" i="3" s="1"/>
  <c r="Y107" i="3" s="1"/>
  <c r="Z107" i="3" s="1"/>
  <c r="U107" i="3"/>
  <c r="V107" i="3"/>
  <c r="X107" i="3" s="1"/>
  <c r="W107" i="3"/>
  <c r="R8" i="3"/>
  <c r="U8" i="3"/>
  <c r="Q8" i="3"/>
  <c r="V8" i="3" s="1"/>
  <c r="W8" i="3" s="1"/>
  <c r="R10" i="2"/>
  <c r="S10" i="2" s="1"/>
  <c r="R12" i="2"/>
  <c r="R13" i="2"/>
  <c r="R14" i="2"/>
  <c r="R15" i="2"/>
  <c r="S15" i="2" s="1"/>
  <c r="T15" i="2" s="1"/>
  <c r="R16" i="2"/>
  <c r="R17" i="2"/>
  <c r="R18" i="2"/>
  <c r="R19" i="2"/>
  <c r="S19" i="2" s="1"/>
  <c r="T19" i="2" s="1"/>
  <c r="R20" i="2"/>
  <c r="S20" i="2" s="1"/>
  <c r="T20" i="2" s="1"/>
  <c r="R21" i="2"/>
  <c r="S21" i="2" s="1"/>
  <c r="T21" i="2" s="1"/>
  <c r="R22" i="2"/>
  <c r="S22" i="2" s="1"/>
  <c r="T22" i="2" s="1"/>
  <c r="R23" i="2"/>
  <c r="S23" i="2" s="1"/>
  <c r="R24" i="2"/>
  <c r="S24" i="2" s="1"/>
  <c r="R25" i="2"/>
  <c r="R26" i="2"/>
  <c r="S26" i="2" s="1"/>
  <c r="T26" i="2" s="1"/>
  <c r="R28" i="2"/>
  <c r="R29" i="2"/>
  <c r="R30" i="2"/>
  <c r="R31" i="2"/>
  <c r="R32" i="2"/>
  <c r="R33" i="2"/>
  <c r="R34" i="2"/>
  <c r="R37" i="2"/>
  <c r="S37" i="2" s="1"/>
  <c r="T37" i="2" s="1"/>
  <c r="R38" i="2"/>
  <c r="R39" i="2"/>
  <c r="R40" i="2"/>
  <c r="R41" i="2"/>
  <c r="S41" i="2" s="1"/>
  <c r="R42" i="2"/>
  <c r="R43" i="2"/>
  <c r="R44" i="2"/>
  <c r="R45" i="2"/>
  <c r="R46" i="2"/>
  <c r="R48" i="2"/>
  <c r="R49" i="2"/>
  <c r="R50" i="2"/>
  <c r="R52" i="2"/>
  <c r="R53" i="2"/>
  <c r="R54" i="2"/>
  <c r="S54" i="2" s="1"/>
  <c r="T54" i="2" s="1"/>
  <c r="Y54" i="2" s="1"/>
  <c r="R56" i="2"/>
  <c r="S56" i="2" s="1"/>
  <c r="R57" i="2"/>
  <c r="S57" i="2" s="1"/>
  <c r="R58" i="2"/>
  <c r="R59" i="2"/>
  <c r="R60" i="2"/>
  <c r="R62" i="2"/>
  <c r="R64" i="2"/>
  <c r="R66" i="2"/>
  <c r="R68" i="2"/>
  <c r="R69" i="2"/>
  <c r="S69" i="2" s="1"/>
  <c r="T69" i="2" s="1"/>
  <c r="Y69" i="2" s="1"/>
  <c r="R70" i="2"/>
  <c r="R72" i="2"/>
  <c r="R73" i="2"/>
  <c r="R74" i="2"/>
  <c r="R75" i="2"/>
  <c r="R76" i="2"/>
  <c r="R77" i="2"/>
  <c r="R80" i="2"/>
  <c r="R81" i="2"/>
  <c r="R82" i="2"/>
  <c r="R83" i="2"/>
  <c r="R84" i="2"/>
  <c r="R85" i="2"/>
  <c r="R86" i="2"/>
  <c r="S86" i="2" s="1"/>
  <c r="R87" i="2"/>
  <c r="R89" i="2"/>
  <c r="S89" i="2" s="1"/>
  <c r="R90" i="2"/>
  <c r="R91" i="2"/>
  <c r="R92" i="2"/>
  <c r="R93" i="2"/>
  <c r="R94" i="2"/>
  <c r="R95" i="2"/>
  <c r="Q9" i="2"/>
  <c r="U9" i="2"/>
  <c r="Q10" i="2"/>
  <c r="U10" i="2"/>
  <c r="V10" i="2"/>
  <c r="W10" i="2"/>
  <c r="Q11" i="2"/>
  <c r="U11" i="2"/>
  <c r="Q12" i="2"/>
  <c r="S12" i="2"/>
  <c r="T12" i="2"/>
  <c r="U12" i="2"/>
  <c r="V12" i="2"/>
  <c r="W12" i="2" s="1"/>
  <c r="U13" i="2"/>
  <c r="U14" i="2"/>
  <c r="U15" i="2"/>
  <c r="V15" i="2"/>
  <c r="W15" i="2" s="1"/>
  <c r="S16" i="2"/>
  <c r="U16" i="2"/>
  <c r="V16" i="2" s="1"/>
  <c r="W16" i="2" s="1"/>
  <c r="U17" i="2"/>
  <c r="V17" i="2" s="1"/>
  <c r="W17" i="2" s="1"/>
  <c r="S18" i="2"/>
  <c r="T18" i="2" s="1"/>
  <c r="U18" i="2"/>
  <c r="V18" i="2" s="1"/>
  <c r="U19" i="2"/>
  <c r="V19" i="2" s="1"/>
  <c r="W19" i="2" s="1"/>
  <c r="U20" i="2"/>
  <c r="V20" i="2" s="1"/>
  <c r="W20" i="2" s="1"/>
  <c r="Q21" i="2"/>
  <c r="U21" i="2"/>
  <c r="Q22" i="2"/>
  <c r="U22" i="2"/>
  <c r="V22" i="2" s="1"/>
  <c r="Q23" i="2"/>
  <c r="U23" i="2"/>
  <c r="Q24" i="2"/>
  <c r="U24" i="2"/>
  <c r="V24" i="2"/>
  <c r="W24" i="2"/>
  <c r="U25" i="2"/>
  <c r="U26" i="2"/>
  <c r="V26" i="2"/>
  <c r="W26" i="2" s="1"/>
  <c r="U28" i="2"/>
  <c r="U29" i="2"/>
  <c r="U30" i="2"/>
  <c r="Q31" i="2"/>
  <c r="S31" i="2" s="1"/>
  <c r="U31" i="2"/>
  <c r="Q32" i="2"/>
  <c r="S32" i="2" s="1"/>
  <c r="U32" i="2"/>
  <c r="V32" i="2"/>
  <c r="W32" i="2" s="1"/>
  <c r="U33" i="2"/>
  <c r="Q34" i="2"/>
  <c r="U34" i="2"/>
  <c r="V34" i="2"/>
  <c r="W34" i="2"/>
  <c r="Q35" i="2"/>
  <c r="U35" i="2"/>
  <c r="V35" i="2" s="1"/>
  <c r="Q36" i="2"/>
  <c r="U36" i="2"/>
  <c r="V36" i="2" s="1"/>
  <c r="W36" i="2" s="1"/>
  <c r="Q37" i="2"/>
  <c r="U37" i="2"/>
  <c r="V37" i="2"/>
  <c r="W37" i="2"/>
  <c r="U38" i="2"/>
  <c r="Q39" i="2"/>
  <c r="U39" i="2"/>
  <c r="V39" i="2" s="1"/>
  <c r="Q40" i="2"/>
  <c r="U40" i="2"/>
  <c r="Q41" i="2"/>
  <c r="U41" i="2"/>
  <c r="V41" i="2"/>
  <c r="W41" i="2" s="1"/>
  <c r="Q42" i="2"/>
  <c r="U42" i="2"/>
  <c r="V42" i="2"/>
  <c r="W42" i="2" s="1"/>
  <c r="U43" i="2"/>
  <c r="Q44" i="2"/>
  <c r="U44" i="2"/>
  <c r="V44" i="2"/>
  <c r="W44" i="2"/>
  <c r="Q45" i="2"/>
  <c r="U45" i="2"/>
  <c r="V45" i="2" s="1"/>
  <c r="W45" i="2" s="1"/>
  <c r="U46" i="2"/>
  <c r="Q47" i="2"/>
  <c r="U47" i="2"/>
  <c r="Q48" i="2"/>
  <c r="S48" i="2"/>
  <c r="T48" i="2"/>
  <c r="Q49" i="2"/>
  <c r="S49" i="2" s="1"/>
  <c r="U49" i="2"/>
  <c r="Q50" i="2"/>
  <c r="V50" i="2" s="1"/>
  <c r="W50" i="2" s="1"/>
  <c r="U50" i="2"/>
  <c r="Q51" i="2"/>
  <c r="U51" i="2"/>
  <c r="V51" i="2" s="1"/>
  <c r="Q52" i="2"/>
  <c r="S52" i="2"/>
  <c r="T52" i="2"/>
  <c r="Q53" i="2"/>
  <c r="U53" i="2"/>
  <c r="V53" i="2"/>
  <c r="W53" i="2" s="1"/>
  <c r="Q54" i="2"/>
  <c r="U54" i="2"/>
  <c r="V54" i="2" s="1"/>
  <c r="W54" i="2" s="1"/>
  <c r="Q55" i="2"/>
  <c r="U55" i="2"/>
  <c r="V55" i="2" s="1"/>
  <c r="Q56" i="2"/>
  <c r="Q57" i="2"/>
  <c r="U57" i="2"/>
  <c r="V57" i="2"/>
  <c r="W57" i="2"/>
  <c r="Q58" i="2"/>
  <c r="Q59" i="2"/>
  <c r="V59" i="2" s="1"/>
  <c r="W59" i="2" s="1"/>
  <c r="S59" i="2"/>
  <c r="U59" i="2"/>
  <c r="Q60" i="2"/>
  <c r="Q61" i="2"/>
  <c r="U61" i="2"/>
  <c r="V61" i="2"/>
  <c r="W61" i="2" s="1"/>
  <c r="Q62" i="2"/>
  <c r="S62" i="2" s="1"/>
  <c r="Q63" i="2"/>
  <c r="U63" i="2"/>
  <c r="Q64" i="2"/>
  <c r="S64" i="2" s="1"/>
  <c r="T64" i="2" s="1"/>
  <c r="Q65" i="2"/>
  <c r="U65" i="2"/>
  <c r="V65" i="2" s="1"/>
  <c r="W65" i="2" s="1"/>
  <c r="Q66" i="2"/>
  <c r="Q67" i="2"/>
  <c r="U67" i="2"/>
  <c r="V67" i="2" s="1"/>
  <c r="Q68" i="2"/>
  <c r="S68" i="2" s="1"/>
  <c r="T68" i="2" s="1"/>
  <c r="Q69" i="2"/>
  <c r="U69" i="2"/>
  <c r="V69" i="2"/>
  <c r="W69" i="2"/>
  <c r="Q70" i="2"/>
  <c r="Q71" i="2"/>
  <c r="U71" i="2"/>
  <c r="V71" i="2" s="1"/>
  <c r="Q72" i="2"/>
  <c r="Q73" i="2"/>
  <c r="U73" i="2"/>
  <c r="V73" i="2" s="1"/>
  <c r="W73" i="2" s="1"/>
  <c r="Q74" i="2"/>
  <c r="V74" i="2" s="1"/>
  <c r="W74" i="2" s="1"/>
  <c r="U74" i="2"/>
  <c r="Q76" i="2"/>
  <c r="U76" i="2"/>
  <c r="V76" i="2"/>
  <c r="W76" i="2"/>
  <c r="Q78" i="2"/>
  <c r="U78" i="2"/>
  <c r="V78" i="2" s="1"/>
  <c r="W78" i="2" s="1"/>
  <c r="Q79" i="2"/>
  <c r="U79" i="2"/>
  <c r="Q80" i="2"/>
  <c r="S80" i="2"/>
  <c r="T80" i="2" s="1"/>
  <c r="Q81" i="2"/>
  <c r="S81" i="2" s="1"/>
  <c r="U81" i="2"/>
  <c r="Q82" i="2"/>
  <c r="U82" i="2"/>
  <c r="V82" i="2" s="1"/>
  <c r="W82" i="2" s="1"/>
  <c r="Q83" i="2"/>
  <c r="S83" i="2" s="1"/>
  <c r="T83" i="2" s="1"/>
  <c r="U83" i="2"/>
  <c r="V83" i="2" s="1"/>
  <c r="Q84" i="2"/>
  <c r="S84" i="2"/>
  <c r="T84" i="2"/>
  <c r="U84" i="2"/>
  <c r="V84" i="2"/>
  <c r="W84" i="2"/>
  <c r="Q85" i="2"/>
  <c r="S85" i="2"/>
  <c r="T85" i="2" s="1"/>
  <c r="U85" i="2"/>
  <c r="V85" i="2" s="1"/>
  <c r="W85" i="2" s="1"/>
  <c r="Q86" i="2"/>
  <c r="U86" i="2"/>
  <c r="U87" i="2"/>
  <c r="Q88" i="2"/>
  <c r="U88" i="2"/>
  <c r="Q89" i="2"/>
  <c r="Q90" i="2"/>
  <c r="U90" i="2"/>
  <c r="V90" i="2"/>
  <c r="W90" i="2" s="1"/>
  <c r="Q91" i="2"/>
  <c r="S91" i="2" s="1"/>
  <c r="T91" i="2" s="1"/>
  <c r="U91" i="2"/>
  <c r="Q92" i="2"/>
  <c r="U92" i="2"/>
  <c r="V92" i="2"/>
  <c r="W92" i="2"/>
  <c r="Q93" i="2"/>
  <c r="S93" i="2"/>
  <c r="T93" i="2" s="1"/>
  <c r="U93" i="2"/>
  <c r="V93" i="2" s="1"/>
  <c r="W93" i="2" s="1"/>
  <c r="Q94" i="2"/>
  <c r="S94" i="2" s="1"/>
  <c r="U94" i="2"/>
  <c r="V94" i="2"/>
  <c r="W94" i="2" s="1"/>
  <c r="Q95" i="2"/>
  <c r="S95" i="2"/>
  <c r="T95" i="2" s="1"/>
  <c r="U95" i="2"/>
  <c r="U8" i="2"/>
  <c r="Q8" i="2"/>
  <c r="S8" i="2" s="1"/>
  <c r="I7" i="1"/>
  <c r="U115" i="4"/>
  <c r="V115" i="4"/>
  <c r="W115" i="4"/>
  <c r="Q9" i="4"/>
  <c r="S9" i="4" s="1"/>
  <c r="R9" i="4"/>
  <c r="U9" i="4"/>
  <c r="Q10" i="4"/>
  <c r="S10" i="4" s="1"/>
  <c r="R10" i="4"/>
  <c r="U10" i="4"/>
  <c r="Q11" i="4"/>
  <c r="R11" i="4"/>
  <c r="S11" i="4"/>
  <c r="T11" i="4" s="1"/>
  <c r="U11" i="4"/>
  <c r="V11" i="4"/>
  <c r="W11" i="4"/>
  <c r="X11" i="4"/>
  <c r="Q12" i="4"/>
  <c r="U12" i="4"/>
  <c r="Q13" i="4"/>
  <c r="R13" i="4"/>
  <c r="S13" i="4"/>
  <c r="T13" i="4" s="1"/>
  <c r="Y13" i="4" s="1"/>
  <c r="Z13" i="4" s="1"/>
  <c r="U13" i="4"/>
  <c r="V13" i="4"/>
  <c r="W13" i="4"/>
  <c r="X13" i="4"/>
  <c r="Q14" i="4"/>
  <c r="R14" i="4"/>
  <c r="S14" i="4" s="1"/>
  <c r="U14" i="4"/>
  <c r="V14" i="4" s="1"/>
  <c r="W14" i="4" s="1"/>
  <c r="Q15" i="4"/>
  <c r="R15" i="4"/>
  <c r="S15" i="4"/>
  <c r="X15" i="4" s="1"/>
  <c r="U15" i="4"/>
  <c r="V15" i="4" s="1"/>
  <c r="W15" i="4" s="1"/>
  <c r="Q16" i="4"/>
  <c r="S16" i="4" s="1"/>
  <c r="R16" i="4"/>
  <c r="U16" i="4"/>
  <c r="V16" i="4"/>
  <c r="W16" i="4" s="1"/>
  <c r="Q17" i="4"/>
  <c r="S17" i="4" s="1"/>
  <c r="R17" i="4"/>
  <c r="U17" i="4"/>
  <c r="Q18" i="4"/>
  <c r="S18" i="4" s="1"/>
  <c r="R18" i="4"/>
  <c r="U18" i="4"/>
  <c r="V18" i="4" s="1"/>
  <c r="W18" i="4" s="1"/>
  <c r="Q19" i="4"/>
  <c r="R19" i="4"/>
  <c r="S19" i="4"/>
  <c r="T19" i="4" s="1"/>
  <c r="Y19" i="4" s="1"/>
  <c r="Z19" i="4" s="1"/>
  <c r="U19" i="4"/>
  <c r="V19" i="4"/>
  <c r="W19" i="4"/>
  <c r="X19" i="4"/>
  <c r="Q20" i="4"/>
  <c r="R20" i="4"/>
  <c r="U20" i="4"/>
  <c r="Q21" i="4"/>
  <c r="R21" i="4"/>
  <c r="S21" i="4"/>
  <c r="X21" i="4" s="1"/>
  <c r="U21" i="4"/>
  <c r="V21" i="4"/>
  <c r="W21" i="4"/>
  <c r="Q22" i="4"/>
  <c r="R22" i="4"/>
  <c r="S22" i="4" s="1"/>
  <c r="U22" i="4"/>
  <c r="V22" i="4" s="1"/>
  <c r="W22" i="4" s="1"/>
  <c r="Q23" i="4"/>
  <c r="R23" i="4"/>
  <c r="S23" i="4"/>
  <c r="T23" i="4"/>
  <c r="U23" i="4"/>
  <c r="V23" i="4" s="1"/>
  <c r="W23" i="4" s="1"/>
  <c r="Q24" i="4"/>
  <c r="S24" i="4" s="1"/>
  <c r="R24" i="4"/>
  <c r="U24" i="4"/>
  <c r="V24" i="4" s="1"/>
  <c r="W24" i="4" s="1"/>
  <c r="Q25" i="4"/>
  <c r="S25" i="4" s="1"/>
  <c r="R25" i="4"/>
  <c r="U25" i="4"/>
  <c r="Q26" i="4"/>
  <c r="R26" i="4"/>
  <c r="U26" i="4"/>
  <c r="V26" i="4"/>
  <c r="W26" i="4" s="1"/>
  <c r="Q27" i="4"/>
  <c r="R27" i="4"/>
  <c r="S27" i="4"/>
  <c r="T27" i="4" s="1"/>
  <c r="Y27" i="4" s="1"/>
  <c r="Z27" i="4" s="1"/>
  <c r="U27" i="4"/>
  <c r="V27" i="4"/>
  <c r="W27" i="4"/>
  <c r="X27" i="4"/>
  <c r="Q28" i="4"/>
  <c r="R28" i="4"/>
  <c r="U28" i="4"/>
  <c r="Q29" i="4"/>
  <c r="R29" i="4"/>
  <c r="S29" i="4"/>
  <c r="T29" i="4"/>
  <c r="U29" i="4"/>
  <c r="V29" i="4"/>
  <c r="W29" i="4"/>
  <c r="X29" i="4"/>
  <c r="Q30" i="4"/>
  <c r="R30" i="4"/>
  <c r="S30" i="4" s="1"/>
  <c r="U30" i="4"/>
  <c r="V30" i="4" s="1"/>
  <c r="W30" i="4" s="1"/>
  <c r="Q31" i="4"/>
  <c r="R31" i="4"/>
  <c r="S31" i="4"/>
  <c r="T31" i="4"/>
  <c r="Y31" i="4" s="1"/>
  <c r="Z31" i="4" s="1"/>
  <c r="U31" i="4"/>
  <c r="V31" i="4" s="1"/>
  <c r="W31" i="4" s="1"/>
  <c r="Q32" i="4"/>
  <c r="S32" i="4" s="1"/>
  <c r="T32" i="4" s="1"/>
  <c r="R32" i="4"/>
  <c r="U32" i="4"/>
  <c r="V32" i="4"/>
  <c r="W32" i="4" s="1"/>
  <c r="X32" i="4"/>
  <c r="Y32" i="4"/>
  <c r="Z32" i="4"/>
  <c r="Q33" i="4"/>
  <c r="S33" i="4" s="1"/>
  <c r="R33" i="4"/>
  <c r="U33" i="4"/>
  <c r="Q34" i="4"/>
  <c r="R34" i="4"/>
  <c r="U34" i="4"/>
  <c r="V34" i="4"/>
  <c r="W34" i="4" s="1"/>
  <c r="Q35" i="4"/>
  <c r="R35" i="4"/>
  <c r="S35" i="4"/>
  <c r="T35" i="4" s="1"/>
  <c r="U35" i="4"/>
  <c r="V35" i="4"/>
  <c r="W35" i="4"/>
  <c r="X35" i="4"/>
  <c r="Q36" i="4"/>
  <c r="R36" i="4"/>
  <c r="U36" i="4"/>
  <c r="Q37" i="4"/>
  <c r="R37" i="4"/>
  <c r="S37" i="4"/>
  <c r="T37" i="4"/>
  <c r="U37" i="4"/>
  <c r="V37" i="4"/>
  <c r="W37" i="4" s="1"/>
  <c r="Q38" i="4"/>
  <c r="S38" i="4" s="1"/>
  <c r="R38" i="4"/>
  <c r="U38" i="4"/>
  <c r="V38" i="4" s="1"/>
  <c r="W38" i="4" s="1"/>
  <c r="Q39" i="4"/>
  <c r="R39" i="4"/>
  <c r="S39" i="4" s="1"/>
  <c r="U39" i="4"/>
  <c r="V39" i="4" s="1"/>
  <c r="W39" i="4" s="1"/>
  <c r="Q40" i="4"/>
  <c r="S40" i="4" s="1"/>
  <c r="T40" i="4" s="1"/>
  <c r="R40" i="4"/>
  <c r="U40" i="4"/>
  <c r="V40" i="4" s="1"/>
  <c r="Q41" i="4"/>
  <c r="S41" i="4" s="1"/>
  <c r="R41" i="4"/>
  <c r="U41" i="4"/>
  <c r="Q42" i="4"/>
  <c r="R42" i="4"/>
  <c r="U42" i="4"/>
  <c r="V42" i="4" s="1"/>
  <c r="W42" i="4" s="1"/>
  <c r="Q43" i="4"/>
  <c r="R43" i="4"/>
  <c r="S43" i="4"/>
  <c r="T43" i="4" s="1"/>
  <c r="Y43" i="4" s="1"/>
  <c r="U43" i="4"/>
  <c r="V43" i="4"/>
  <c r="W43" i="4"/>
  <c r="X43" i="4"/>
  <c r="Z43" i="4"/>
  <c r="Q44" i="4"/>
  <c r="R44" i="4"/>
  <c r="U44" i="4"/>
  <c r="Q45" i="4"/>
  <c r="R45" i="4"/>
  <c r="S45" i="4"/>
  <c r="X45" i="4" s="1"/>
  <c r="U45" i="4"/>
  <c r="V45" i="4"/>
  <c r="W45" i="4" s="1"/>
  <c r="Q46" i="4"/>
  <c r="S46" i="4" s="1"/>
  <c r="R46" i="4"/>
  <c r="U46" i="4"/>
  <c r="V46" i="4" s="1"/>
  <c r="W46" i="4" s="1"/>
  <c r="Q47" i="4"/>
  <c r="R47" i="4"/>
  <c r="S47" i="4"/>
  <c r="T47" i="4"/>
  <c r="U47" i="4"/>
  <c r="V47" i="4" s="1"/>
  <c r="W47" i="4" s="1"/>
  <c r="Q48" i="4"/>
  <c r="S48" i="4" s="1"/>
  <c r="T48" i="4" s="1"/>
  <c r="Y48" i="4" s="1"/>
  <c r="Z48" i="4" s="1"/>
  <c r="R48" i="4"/>
  <c r="U48" i="4"/>
  <c r="V48" i="4"/>
  <c r="W48" i="4" s="1"/>
  <c r="Q49" i="4"/>
  <c r="S49" i="4" s="1"/>
  <c r="R49" i="4"/>
  <c r="U49" i="4"/>
  <c r="Q50" i="4"/>
  <c r="R50" i="4"/>
  <c r="U50" i="4"/>
  <c r="V50" i="4"/>
  <c r="W50" i="4" s="1"/>
  <c r="Q51" i="4"/>
  <c r="R51" i="4"/>
  <c r="S51" i="4"/>
  <c r="T51" i="4" s="1"/>
  <c r="Y51" i="4" s="1"/>
  <c r="U51" i="4"/>
  <c r="V51" i="4"/>
  <c r="W51" i="4"/>
  <c r="X51" i="4"/>
  <c r="Z51" i="4"/>
  <c r="Q52" i="4"/>
  <c r="R52" i="4"/>
  <c r="U52" i="4"/>
  <c r="Q53" i="4"/>
  <c r="R53" i="4"/>
  <c r="S53" i="4"/>
  <c r="X53" i="4" s="1"/>
  <c r="T53" i="4"/>
  <c r="U53" i="4"/>
  <c r="V53" i="4"/>
  <c r="W53" i="4" s="1"/>
  <c r="Q54" i="4"/>
  <c r="S54" i="4" s="1"/>
  <c r="R54" i="4"/>
  <c r="U54" i="4"/>
  <c r="V54" i="4" s="1"/>
  <c r="W54" i="4" s="1"/>
  <c r="Q55" i="4"/>
  <c r="R55" i="4"/>
  <c r="S55" i="4"/>
  <c r="T55" i="4"/>
  <c r="U55" i="4"/>
  <c r="V55" i="4" s="1"/>
  <c r="W55" i="4" s="1"/>
  <c r="Q56" i="4"/>
  <c r="S56" i="4" s="1"/>
  <c r="T56" i="4" s="1"/>
  <c r="Y56" i="4" s="1"/>
  <c r="Z56" i="4" s="1"/>
  <c r="R56" i="4"/>
  <c r="U56" i="4"/>
  <c r="V56" i="4"/>
  <c r="W56" i="4" s="1"/>
  <c r="Q57" i="4"/>
  <c r="S57" i="4" s="1"/>
  <c r="R57" i="4"/>
  <c r="U57" i="4"/>
  <c r="Q58" i="4"/>
  <c r="S58" i="4" s="1"/>
  <c r="T58" i="4" s="1"/>
  <c r="R58" i="4"/>
  <c r="U58" i="4"/>
  <c r="Q59" i="4"/>
  <c r="R59" i="4"/>
  <c r="S59" i="4"/>
  <c r="T59" i="4" s="1"/>
  <c r="Y59" i="4" s="1"/>
  <c r="Z59" i="4" s="1"/>
  <c r="U59" i="4"/>
  <c r="V59" i="4"/>
  <c r="W59" i="4"/>
  <c r="X59" i="4"/>
  <c r="Q60" i="4"/>
  <c r="R60" i="4"/>
  <c r="U60" i="4"/>
  <c r="Q61" i="4"/>
  <c r="R61" i="4"/>
  <c r="S61" i="4"/>
  <c r="T61" i="4"/>
  <c r="U61" i="4"/>
  <c r="V61" i="4"/>
  <c r="W61" i="4"/>
  <c r="X61" i="4"/>
  <c r="Q62" i="4"/>
  <c r="S62" i="4" s="1"/>
  <c r="R62" i="4"/>
  <c r="U62" i="4"/>
  <c r="V62" i="4" s="1"/>
  <c r="W62" i="4" s="1"/>
  <c r="Q63" i="4"/>
  <c r="R63" i="4"/>
  <c r="S63" i="4"/>
  <c r="T63" i="4"/>
  <c r="Y63" i="4" s="1"/>
  <c r="Z63" i="4" s="1"/>
  <c r="U63" i="4"/>
  <c r="V63" i="4" s="1"/>
  <c r="W63" i="4" s="1"/>
  <c r="Q64" i="4"/>
  <c r="S64" i="4" s="1"/>
  <c r="T64" i="4" s="1"/>
  <c r="R64" i="4"/>
  <c r="U64" i="4"/>
  <c r="V64" i="4"/>
  <c r="W64" i="4" s="1"/>
  <c r="X64" i="4"/>
  <c r="Y64" i="4"/>
  <c r="Z64" i="4"/>
  <c r="Q65" i="4"/>
  <c r="S65" i="4" s="1"/>
  <c r="R65" i="4"/>
  <c r="U65" i="4"/>
  <c r="Q66" i="4"/>
  <c r="R66" i="4"/>
  <c r="U66" i="4"/>
  <c r="V66" i="4"/>
  <c r="W66" i="4" s="1"/>
  <c r="Q67" i="4"/>
  <c r="R67" i="4"/>
  <c r="S67" i="4"/>
  <c r="T67" i="4" s="1"/>
  <c r="U67" i="4"/>
  <c r="V67" i="4"/>
  <c r="W67" i="4"/>
  <c r="X67" i="4"/>
  <c r="Q68" i="4"/>
  <c r="R68" i="4"/>
  <c r="U68" i="4"/>
  <c r="Q69" i="4"/>
  <c r="R69" i="4"/>
  <c r="S69" i="4"/>
  <c r="T69" i="4"/>
  <c r="U69" i="4"/>
  <c r="V69" i="4"/>
  <c r="W69" i="4" s="1"/>
  <c r="Q70" i="4"/>
  <c r="S70" i="4" s="1"/>
  <c r="R70" i="4"/>
  <c r="U70" i="4"/>
  <c r="V70" i="4" s="1"/>
  <c r="W70" i="4" s="1"/>
  <c r="Q71" i="4"/>
  <c r="R71" i="4"/>
  <c r="S71" i="4" s="1"/>
  <c r="U71" i="4"/>
  <c r="V71" i="4" s="1"/>
  <c r="W71" i="4" s="1"/>
  <c r="Q72" i="4"/>
  <c r="S72" i="4" s="1"/>
  <c r="T72" i="4" s="1"/>
  <c r="R72" i="4"/>
  <c r="U72" i="4"/>
  <c r="V72" i="4" s="1"/>
  <c r="Q73" i="4"/>
  <c r="S73" i="4" s="1"/>
  <c r="R73" i="4"/>
  <c r="U73" i="4"/>
  <c r="Q74" i="4"/>
  <c r="R74" i="4"/>
  <c r="U74" i="4"/>
  <c r="V74" i="4" s="1"/>
  <c r="W74" i="4" s="1"/>
  <c r="Q75" i="4"/>
  <c r="R75" i="4"/>
  <c r="S75" i="4"/>
  <c r="T75" i="4" s="1"/>
  <c r="Y75" i="4" s="1"/>
  <c r="U75" i="4"/>
  <c r="V75" i="4"/>
  <c r="W75" i="4"/>
  <c r="X75" i="4"/>
  <c r="Z75" i="4"/>
  <c r="Q76" i="4"/>
  <c r="R76" i="4"/>
  <c r="U76" i="4"/>
  <c r="Q77" i="4"/>
  <c r="R77" i="4"/>
  <c r="S77" i="4"/>
  <c r="X77" i="4" s="1"/>
  <c r="U77" i="4"/>
  <c r="V77" i="4"/>
  <c r="W77" i="4" s="1"/>
  <c r="Q78" i="4"/>
  <c r="S78" i="4" s="1"/>
  <c r="R78" i="4"/>
  <c r="U78" i="4"/>
  <c r="V78" i="4" s="1"/>
  <c r="W78" i="4" s="1"/>
  <c r="Q79" i="4"/>
  <c r="R79" i="4"/>
  <c r="S79" i="4"/>
  <c r="T79" i="4"/>
  <c r="U79" i="4"/>
  <c r="V79" i="4" s="1"/>
  <c r="W79" i="4" s="1"/>
  <c r="Q80" i="4"/>
  <c r="S80" i="4" s="1"/>
  <c r="T80" i="4" s="1"/>
  <c r="Y80" i="4" s="1"/>
  <c r="Z80" i="4" s="1"/>
  <c r="R80" i="4"/>
  <c r="U80" i="4"/>
  <c r="V80" i="4"/>
  <c r="W80" i="4" s="1"/>
  <c r="Q81" i="4"/>
  <c r="S81" i="4" s="1"/>
  <c r="R81" i="4"/>
  <c r="U81" i="4"/>
  <c r="Q82" i="4"/>
  <c r="R82" i="4"/>
  <c r="U82" i="4"/>
  <c r="V82" i="4"/>
  <c r="W82" i="4" s="1"/>
  <c r="Q83" i="4"/>
  <c r="R83" i="4"/>
  <c r="S83" i="4"/>
  <c r="T83" i="4" s="1"/>
  <c r="Y83" i="4" s="1"/>
  <c r="U83" i="4"/>
  <c r="V83" i="4"/>
  <c r="W83" i="4"/>
  <c r="X83" i="4"/>
  <c r="Z83" i="4"/>
  <c r="Q84" i="4"/>
  <c r="R84" i="4"/>
  <c r="U84" i="4"/>
  <c r="Q85" i="4"/>
  <c r="R85" i="4"/>
  <c r="S85" i="4"/>
  <c r="X85" i="4" s="1"/>
  <c r="T85" i="4"/>
  <c r="U85" i="4"/>
  <c r="V85" i="4"/>
  <c r="W85" i="4" s="1"/>
  <c r="Q86" i="4"/>
  <c r="S86" i="4" s="1"/>
  <c r="R86" i="4"/>
  <c r="U86" i="4"/>
  <c r="V86" i="4" s="1"/>
  <c r="W86" i="4" s="1"/>
  <c r="Q87" i="4"/>
  <c r="R87" i="4"/>
  <c r="S87" i="4"/>
  <c r="T87" i="4"/>
  <c r="U87" i="4"/>
  <c r="V87" i="4" s="1"/>
  <c r="W87" i="4" s="1"/>
  <c r="Q88" i="4"/>
  <c r="S88" i="4" s="1"/>
  <c r="T88" i="4" s="1"/>
  <c r="Y88" i="4" s="1"/>
  <c r="Z88" i="4" s="1"/>
  <c r="R88" i="4"/>
  <c r="U88" i="4"/>
  <c r="V88" i="4"/>
  <c r="W88" i="4" s="1"/>
  <c r="Q89" i="4"/>
  <c r="S89" i="4" s="1"/>
  <c r="R89" i="4"/>
  <c r="U89" i="4"/>
  <c r="Q90" i="4"/>
  <c r="S90" i="4" s="1"/>
  <c r="T90" i="4" s="1"/>
  <c r="R90" i="4"/>
  <c r="U90" i="4"/>
  <c r="Q91" i="4"/>
  <c r="R91" i="4"/>
  <c r="S91" i="4"/>
  <c r="T91" i="4" s="1"/>
  <c r="Y91" i="4" s="1"/>
  <c r="Z91" i="4" s="1"/>
  <c r="U91" i="4"/>
  <c r="V91" i="4"/>
  <c r="W91" i="4"/>
  <c r="X91" i="4"/>
  <c r="Q92" i="4"/>
  <c r="R92" i="4"/>
  <c r="U92" i="4"/>
  <c r="Q93" i="4"/>
  <c r="R93" i="4"/>
  <c r="S93" i="4"/>
  <c r="T93" i="4"/>
  <c r="U93" i="4"/>
  <c r="V93" i="4"/>
  <c r="W93" i="4"/>
  <c r="X93" i="4"/>
  <c r="Q94" i="4"/>
  <c r="S94" i="4" s="1"/>
  <c r="R94" i="4"/>
  <c r="U94" i="4"/>
  <c r="V94" i="4" s="1"/>
  <c r="W94" i="4" s="1"/>
  <c r="Q95" i="4"/>
  <c r="R95" i="4"/>
  <c r="S95" i="4"/>
  <c r="T95" i="4"/>
  <c r="Y95" i="4" s="1"/>
  <c r="Z95" i="4" s="1"/>
  <c r="U95" i="4"/>
  <c r="V95" i="4" s="1"/>
  <c r="W95" i="4" s="1"/>
  <c r="Q96" i="4"/>
  <c r="S96" i="4" s="1"/>
  <c r="T96" i="4" s="1"/>
  <c r="R96" i="4"/>
  <c r="U96" i="4"/>
  <c r="V96" i="4"/>
  <c r="W96" i="4" s="1"/>
  <c r="X96" i="4"/>
  <c r="Y96" i="4"/>
  <c r="Z96" i="4"/>
  <c r="Q97" i="4"/>
  <c r="S97" i="4" s="1"/>
  <c r="R97" i="4"/>
  <c r="U97" i="4"/>
  <c r="Q98" i="4"/>
  <c r="R98" i="4"/>
  <c r="U98" i="4"/>
  <c r="V98" i="4"/>
  <c r="W98" i="4" s="1"/>
  <c r="Q99" i="4"/>
  <c r="R99" i="4"/>
  <c r="S99" i="4"/>
  <c r="T99" i="4" s="1"/>
  <c r="U99" i="4"/>
  <c r="V99" i="4"/>
  <c r="W99" i="4"/>
  <c r="X99" i="4"/>
  <c r="Q100" i="4"/>
  <c r="R100" i="4"/>
  <c r="U100" i="4"/>
  <c r="Q101" i="4"/>
  <c r="R101" i="4"/>
  <c r="S101" i="4"/>
  <c r="T101" i="4"/>
  <c r="U101" i="4"/>
  <c r="V101" i="4"/>
  <c r="W101" i="4" s="1"/>
  <c r="Q102" i="4"/>
  <c r="S102" i="4" s="1"/>
  <c r="R102" i="4"/>
  <c r="U102" i="4"/>
  <c r="V102" i="4" s="1"/>
  <c r="W102" i="4" s="1"/>
  <c r="Q103" i="4"/>
  <c r="R103" i="4"/>
  <c r="S103" i="4" s="1"/>
  <c r="U103" i="4"/>
  <c r="V103" i="4" s="1"/>
  <c r="W103" i="4" s="1"/>
  <c r="Q104" i="4"/>
  <c r="S104" i="4" s="1"/>
  <c r="T104" i="4" s="1"/>
  <c r="R104" i="4"/>
  <c r="U104" i="4"/>
  <c r="V104" i="4" s="1"/>
  <c r="W104" i="4" s="1"/>
  <c r="Y104" i="4" s="1"/>
  <c r="Z104" i="4" s="1"/>
  <c r="Q105" i="4"/>
  <c r="S105" i="4" s="1"/>
  <c r="R105" i="4"/>
  <c r="U105" i="4"/>
  <c r="Q106" i="4"/>
  <c r="R106" i="4"/>
  <c r="U106" i="4"/>
  <c r="V106" i="4" s="1"/>
  <c r="W106" i="4" s="1"/>
  <c r="Q107" i="4"/>
  <c r="R107" i="4"/>
  <c r="S107" i="4"/>
  <c r="T107" i="4" s="1"/>
  <c r="Y107" i="4" s="1"/>
  <c r="U107" i="4"/>
  <c r="V107" i="4"/>
  <c r="W107" i="4"/>
  <c r="X107" i="4"/>
  <c r="Z107" i="4"/>
  <c r="Q108" i="4"/>
  <c r="R108" i="4"/>
  <c r="U108" i="4"/>
  <c r="Q109" i="4"/>
  <c r="R109" i="4"/>
  <c r="S109" i="4"/>
  <c r="X109" i="4" s="1"/>
  <c r="U109" i="4"/>
  <c r="V109" i="4"/>
  <c r="W109" i="4" s="1"/>
  <c r="Q110" i="4"/>
  <c r="S110" i="4" s="1"/>
  <c r="R110" i="4"/>
  <c r="U110" i="4"/>
  <c r="V110" i="4" s="1"/>
  <c r="W110" i="4" s="1"/>
  <c r="Q111" i="4"/>
  <c r="R111" i="4"/>
  <c r="S111" i="4"/>
  <c r="T111" i="4"/>
  <c r="U111" i="4"/>
  <c r="V111" i="4" s="1"/>
  <c r="W111" i="4" s="1"/>
  <c r="Q112" i="4"/>
  <c r="S112" i="4" s="1"/>
  <c r="T112" i="4" s="1"/>
  <c r="Y112" i="4" s="1"/>
  <c r="Z112" i="4" s="1"/>
  <c r="R112" i="4"/>
  <c r="U112" i="4"/>
  <c r="V112" i="4"/>
  <c r="W112" i="4" s="1"/>
  <c r="Q113" i="4"/>
  <c r="S113" i="4" s="1"/>
  <c r="R113" i="4"/>
  <c r="U113" i="4"/>
  <c r="Q114" i="4"/>
  <c r="R114" i="4"/>
  <c r="U114" i="4"/>
  <c r="V114" i="4"/>
  <c r="W114" i="4" s="1"/>
  <c r="U8" i="4"/>
  <c r="Q8" i="4"/>
  <c r="V8" i="4" s="1"/>
  <c r="W8" i="4" s="1"/>
  <c r="I6" i="1"/>
  <c r="U28" i="8"/>
  <c r="V28" i="8"/>
  <c r="W28" i="8"/>
  <c r="Q9" i="8"/>
  <c r="S9" i="8" s="1"/>
  <c r="U9" i="8"/>
  <c r="V9" i="8" s="1"/>
  <c r="W9" i="8" s="1"/>
  <c r="Q10" i="8"/>
  <c r="V10" i="8" s="1"/>
  <c r="W10" i="8" s="1"/>
  <c r="R10" i="8"/>
  <c r="S10" i="8"/>
  <c r="X10" i="8" s="1"/>
  <c r="U10" i="8"/>
  <c r="Q11" i="8"/>
  <c r="R11" i="8"/>
  <c r="S11" i="8"/>
  <c r="T11" i="8"/>
  <c r="U11" i="8"/>
  <c r="V11" i="8"/>
  <c r="W11" i="8"/>
  <c r="X11" i="8"/>
  <c r="Y11" i="8"/>
  <c r="Z11" i="8" s="1"/>
  <c r="Q12" i="8"/>
  <c r="R12" i="8"/>
  <c r="S12" i="8" s="1"/>
  <c r="U12" i="8"/>
  <c r="V12" i="8"/>
  <c r="W12" i="8" s="1"/>
  <c r="Q13" i="8"/>
  <c r="S13" i="8"/>
  <c r="X13" i="8" s="1"/>
  <c r="T13" i="8"/>
  <c r="Y13" i="8" s="1"/>
  <c r="U13" i="8"/>
  <c r="V13" i="8" s="1"/>
  <c r="W13" i="8" s="1"/>
  <c r="Q14" i="8"/>
  <c r="S14" i="8" s="1"/>
  <c r="R14" i="8"/>
  <c r="U14" i="8"/>
  <c r="Q15" i="8"/>
  <c r="S15" i="8" s="1"/>
  <c r="R15" i="8"/>
  <c r="U15" i="8"/>
  <c r="V15" i="8" s="1"/>
  <c r="W15" i="8" s="1"/>
  <c r="Q16" i="8"/>
  <c r="R16" i="8"/>
  <c r="S16" i="8" s="1"/>
  <c r="U16" i="8"/>
  <c r="V16" i="8"/>
  <c r="W16" i="8"/>
  <c r="Q17" i="8"/>
  <c r="S17" i="8" s="1"/>
  <c r="R17" i="8"/>
  <c r="U17" i="8"/>
  <c r="V17" i="8" s="1"/>
  <c r="W17" i="8" s="1"/>
  <c r="Q18" i="8"/>
  <c r="V18" i="8" s="1"/>
  <c r="W18" i="8" s="1"/>
  <c r="R18" i="8"/>
  <c r="S18" i="8"/>
  <c r="X18" i="8" s="1"/>
  <c r="U18" i="8"/>
  <c r="Q19" i="8"/>
  <c r="R19" i="8"/>
  <c r="S19" i="8"/>
  <c r="T19" i="8"/>
  <c r="U19" i="8"/>
  <c r="V19" i="8"/>
  <c r="W19" i="8"/>
  <c r="X19" i="8"/>
  <c r="Y19" i="8"/>
  <c r="Z19" i="8" s="1"/>
  <c r="Q20" i="8"/>
  <c r="R20" i="8"/>
  <c r="S20" i="8" s="1"/>
  <c r="U20" i="8"/>
  <c r="V20" i="8"/>
  <c r="W20" i="8" s="1"/>
  <c r="Q21" i="8"/>
  <c r="R21" i="8"/>
  <c r="S21" i="8"/>
  <c r="T21" i="8"/>
  <c r="U21" i="8"/>
  <c r="V21" i="8" s="1"/>
  <c r="W21" i="8" s="1"/>
  <c r="Q22" i="8"/>
  <c r="S22" i="8" s="1"/>
  <c r="R22" i="8"/>
  <c r="U22" i="8"/>
  <c r="Q23" i="8"/>
  <c r="S23" i="8" s="1"/>
  <c r="R23" i="8"/>
  <c r="U23" i="8"/>
  <c r="V23" i="8" s="1"/>
  <c r="W23" i="8" s="1"/>
  <c r="Q24" i="8"/>
  <c r="R24" i="8"/>
  <c r="S24" i="8" s="1"/>
  <c r="U24" i="8"/>
  <c r="V24" i="8"/>
  <c r="W24" i="8"/>
  <c r="Q25" i="8"/>
  <c r="S25" i="8" s="1"/>
  <c r="R25" i="8"/>
  <c r="U25" i="8"/>
  <c r="V25" i="8" s="1"/>
  <c r="W25" i="8" s="1"/>
  <c r="Q26" i="8"/>
  <c r="V26" i="8" s="1"/>
  <c r="W26" i="8" s="1"/>
  <c r="R26" i="8"/>
  <c r="S26" i="8"/>
  <c r="U26" i="8"/>
  <c r="Q27" i="8"/>
  <c r="R27" i="8"/>
  <c r="S27" i="8"/>
  <c r="T27" i="8"/>
  <c r="U27" i="8"/>
  <c r="V27" i="8"/>
  <c r="W27" i="8"/>
  <c r="X27" i="8"/>
  <c r="Y27" i="8"/>
  <c r="Z27" i="8" s="1"/>
  <c r="U8" i="8"/>
  <c r="V8" i="8" s="1"/>
  <c r="W8" i="8" s="1"/>
  <c r="R8" i="8"/>
  <c r="Q8" i="8"/>
  <c r="S8" i="8" s="1"/>
  <c r="I5" i="1"/>
  <c r="U58" i="7"/>
  <c r="V58" i="7"/>
  <c r="W58" i="7"/>
  <c r="Q9" i="7"/>
  <c r="S9" i="7"/>
  <c r="T9" i="7" s="1"/>
  <c r="U9" i="7"/>
  <c r="V9" i="7" s="1"/>
  <c r="Q10" i="7"/>
  <c r="R10" i="7"/>
  <c r="S10" i="7"/>
  <c r="X10" i="7" s="1"/>
  <c r="T10" i="7"/>
  <c r="Y10" i="7" s="1"/>
  <c r="Z10" i="7" s="1"/>
  <c r="U10" i="7"/>
  <c r="V10" i="7"/>
  <c r="W10" i="7" s="1"/>
  <c r="Q11" i="7"/>
  <c r="S11" i="7" s="1"/>
  <c r="R11" i="7"/>
  <c r="U11" i="7"/>
  <c r="V11" i="7" s="1"/>
  <c r="W11" i="7" s="1"/>
  <c r="Q12" i="7"/>
  <c r="S12" i="7" s="1"/>
  <c r="R12" i="7"/>
  <c r="U12" i="7"/>
  <c r="V12" i="7" s="1"/>
  <c r="W12" i="7" s="1"/>
  <c r="Q13" i="7"/>
  <c r="S13" i="7" s="1"/>
  <c r="S58" i="7" s="1"/>
  <c r="U13" i="7"/>
  <c r="V13" i="7"/>
  <c r="W13" i="7"/>
  <c r="Q14" i="7"/>
  <c r="S14" i="7" s="1"/>
  <c r="R14" i="7"/>
  <c r="U14" i="7"/>
  <c r="V14" i="7"/>
  <c r="W14" i="7"/>
  <c r="Q15" i="7"/>
  <c r="V15" i="7" s="1"/>
  <c r="W15" i="7" s="1"/>
  <c r="R15" i="7"/>
  <c r="S15" i="7"/>
  <c r="X15" i="7" s="1"/>
  <c r="T15" i="7"/>
  <c r="Y15" i="7" s="1"/>
  <c r="Z15" i="7" s="1"/>
  <c r="U15" i="7"/>
  <c r="Q16" i="7"/>
  <c r="R16" i="7"/>
  <c r="S16" i="7"/>
  <c r="T16" i="7" s="1"/>
  <c r="Y16" i="7" s="1"/>
  <c r="Z16" i="7" s="1"/>
  <c r="U16" i="7"/>
  <c r="V16" i="7"/>
  <c r="W16" i="7"/>
  <c r="X16" i="7"/>
  <c r="Q17" i="7"/>
  <c r="R17" i="7"/>
  <c r="S17" i="7"/>
  <c r="T17" i="7" s="1"/>
  <c r="U17" i="7"/>
  <c r="V17" i="7" s="1"/>
  <c r="Q18" i="7"/>
  <c r="R18" i="7"/>
  <c r="S18" i="7"/>
  <c r="X18" i="7" s="1"/>
  <c r="T18" i="7"/>
  <c r="U18" i="7"/>
  <c r="V18" i="7"/>
  <c r="W18" i="7" s="1"/>
  <c r="Q19" i="7"/>
  <c r="S19" i="7" s="1"/>
  <c r="R19" i="7"/>
  <c r="U19" i="7"/>
  <c r="V19" i="7" s="1"/>
  <c r="W19" i="7" s="1"/>
  <c r="Q20" i="7"/>
  <c r="S20" i="7" s="1"/>
  <c r="R20" i="7"/>
  <c r="U20" i="7"/>
  <c r="V20" i="7" s="1"/>
  <c r="W20" i="7" s="1"/>
  <c r="Q21" i="7"/>
  <c r="S21" i="7" s="1"/>
  <c r="R21" i="7"/>
  <c r="U21" i="7"/>
  <c r="V21" i="7"/>
  <c r="W21" i="7"/>
  <c r="Q22" i="7"/>
  <c r="S22" i="7" s="1"/>
  <c r="R22" i="7"/>
  <c r="U22" i="7"/>
  <c r="V22" i="7"/>
  <c r="W22" i="7"/>
  <c r="Q23" i="7"/>
  <c r="V23" i="7" s="1"/>
  <c r="W23" i="7" s="1"/>
  <c r="R23" i="7"/>
  <c r="S23" i="7"/>
  <c r="T23" i="7"/>
  <c r="U23" i="7"/>
  <c r="Q24" i="7"/>
  <c r="R24" i="7"/>
  <c r="S24" i="7"/>
  <c r="T24" i="7" s="1"/>
  <c r="Y24" i="7" s="1"/>
  <c r="Z24" i="7" s="1"/>
  <c r="U24" i="7"/>
  <c r="V24" i="7"/>
  <c r="W24" i="7"/>
  <c r="X24" i="7"/>
  <c r="Q25" i="7"/>
  <c r="R25" i="7"/>
  <c r="S25" i="7"/>
  <c r="T25" i="7" s="1"/>
  <c r="U25" i="7"/>
  <c r="V25" i="7" s="1"/>
  <c r="Q26" i="7"/>
  <c r="R26" i="7"/>
  <c r="S26" i="7"/>
  <c r="X26" i="7" s="1"/>
  <c r="T26" i="7"/>
  <c r="U26" i="7"/>
  <c r="V26" i="7"/>
  <c r="W26" i="7" s="1"/>
  <c r="Q27" i="7"/>
  <c r="S27" i="7" s="1"/>
  <c r="R27" i="7"/>
  <c r="U27" i="7"/>
  <c r="V27" i="7" s="1"/>
  <c r="W27" i="7" s="1"/>
  <c r="Q28" i="7"/>
  <c r="S28" i="7" s="1"/>
  <c r="R28" i="7"/>
  <c r="U28" i="7"/>
  <c r="V28" i="7" s="1"/>
  <c r="W28" i="7" s="1"/>
  <c r="Q29" i="7"/>
  <c r="S29" i="7" s="1"/>
  <c r="R29" i="7"/>
  <c r="U29" i="7"/>
  <c r="V29" i="7"/>
  <c r="W29" i="7"/>
  <c r="Q30" i="7"/>
  <c r="S30" i="7" s="1"/>
  <c r="R30" i="7"/>
  <c r="U30" i="7"/>
  <c r="V30" i="7"/>
  <c r="W30" i="7"/>
  <c r="Q31" i="7"/>
  <c r="V31" i="7" s="1"/>
  <c r="W31" i="7" s="1"/>
  <c r="R31" i="7"/>
  <c r="S31" i="7"/>
  <c r="X31" i="7" s="1"/>
  <c r="T31" i="7"/>
  <c r="U31" i="7"/>
  <c r="Q32" i="7"/>
  <c r="R32" i="7"/>
  <c r="S32" i="7"/>
  <c r="T32" i="7" s="1"/>
  <c r="Y32" i="7" s="1"/>
  <c r="Z32" i="7" s="1"/>
  <c r="U32" i="7"/>
  <c r="V32" i="7"/>
  <c r="W32" i="7"/>
  <c r="X32" i="7"/>
  <c r="Q33" i="7"/>
  <c r="R33" i="7"/>
  <c r="S33" i="7"/>
  <c r="T33" i="7" s="1"/>
  <c r="U33" i="7"/>
  <c r="V33" i="7" s="1"/>
  <c r="Q34" i="7"/>
  <c r="R34" i="7"/>
  <c r="S34" i="7"/>
  <c r="X34" i="7" s="1"/>
  <c r="T34" i="7"/>
  <c r="U34" i="7"/>
  <c r="V34" i="7"/>
  <c r="W34" i="7" s="1"/>
  <c r="Q35" i="7"/>
  <c r="R35" i="7"/>
  <c r="S35" i="7"/>
  <c r="T35" i="7"/>
  <c r="U35" i="7"/>
  <c r="V35" i="7" s="1"/>
  <c r="Q36" i="7"/>
  <c r="S36" i="7" s="1"/>
  <c r="R36" i="7"/>
  <c r="U36" i="7"/>
  <c r="V36" i="7" s="1"/>
  <c r="W36" i="7" s="1"/>
  <c r="Q37" i="7"/>
  <c r="S37" i="7" s="1"/>
  <c r="R37" i="7"/>
  <c r="U37" i="7"/>
  <c r="V37" i="7"/>
  <c r="W37" i="7"/>
  <c r="Q38" i="7"/>
  <c r="S38" i="7" s="1"/>
  <c r="R38" i="7"/>
  <c r="U38" i="7"/>
  <c r="V38" i="7"/>
  <c r="W38" i="7"/>
  <c r="Q39" i="7"/>
  <c r="V39" i="7" s="1"/>
  <c r="W39" i="7" s="1"/>
  <c r="R39" i="7"/>
  <c r="S39" i="7"/>
  <c r="X39" i="7" s="1"/>
  <c r="T39" i="7"/>
  <c r="Y39" i="7" s="1"/>
  <c r="Z39" i="7" s="1"/>
  <c r="U39" i="7"/>
  <c r="Q40" i="7"/>
  <c r="R40" i="7"/>
  <c r="S40" i="7"/>
  <c r="T40" i="7" s="1"/>
  <c r="Y40" i="7" s="1"/>
  <c r="Z40" i="7" s="1"/>
  <c r="U40" i="7"/>
  <c r="V40" i="7"/>
  <c r="W40" i="7"/>
  <c r="X40" i="7"/>
  <c r="Q41" i="7"/>
  <c r="R41" i="7"/>
  <c r="S41" i="7"/>
  <c r="T41" i="7" s="1"/>
  <c r="U41" i="7"/>
  <c r="V41" i="7" s="1"/>
  <c r="Q42" i="7"/>
  <c r="R42" i="7"/>
  <c r="S42" i="7"/>
  <c r="X42" i="7" s="1"/>
  <c r="T42" i="7"/>
  <c r="Y42" i="7" s="1"/>
  <c r="Z42" i="7" s="1"/>
  <c r="U42" i="7"/>
  <c r="V42" i="7"/>
  <c r="W42" i="7" s="1"/>
  <c r="Q43" i="7"/>
  <c r="R43" i="7"/>
  <c r="S43" i="7"/>
  <c r="T43" i="7"/>
  <c r="U43" i="7"/>
  <c r="V43" i="7" s="1"/>
  <c r="Q44" i="7"/>
  <c r="S44" i="7" s="1"/>
  <c r="R44" i="7"/>
  <c r="U44" i="7"/>
  <c r="V44" i="7" s="1"/>
  <c r="W44" i="7" s="1"/>
  <c r="Q45" i="7"/>
  <c r="S45" i="7" s="1"/>
  <c r="R45" i="7"/>
  <c r="U45" i="7"/>
  <c r="V45" i="7"/>
  <c r="W45" i="7"/>
  <c r="Q46" i="7"/>
  <c r="S46" i="7" s="1"/>
  <c r="R46" i="7"/>
  <c r="U46" i="7"/>
  <c r="V46" i="7"/>
  <c r="W46" i="7"/>
  <c r="Q47" i="7"/>
  <c r="V47" i="7" s="1"/>
  <c r="W47" i="7" s="1"/>
  <c r="R47" i="7"/>
  <c r="S47" i="7"/>
  <c r="X47" i="7" s="1"/>
  <c r="T47" i="7"/>
  <c r="U47" i="7"/>
  <c r="Q48" i="7"/>
  <c r="R48" i="7"/>
  <c r="S48" i="7"/>
  <c r="T48" i="7" s="1"/>
  <c r="Y48" i="7" s="1"/>
  <c r="Z48" i="7" s="1"/>
  <c r="U48" i="7"/>
  <c r="V48" i="7"/>
  <c r="W48" i="7"/>
  <c r="X48" i="7"/>
  <c r="Q49" i="7"/>
  <c r="R49" i="7"/>
  <c r="S49" i="7"/>
  <c r="T49" i="7" s="1"/>
  <c r="U49" i="7"/>
  <c r="V49" i="7" s="1"/>
  <c r="Q50" i="7"/>
  <c r="R50" i="7"/>
  <c r="S50" i="7"/>
  <c r="X50" i="7" s="1"/>
  <c r="T50" i="7"/>
  <c r="U50" i="7"/>
  <c r="V50" i="7"/>
  <c r="W50" i="7" s="1"/>
  <c r="Q51" i="7"/>
  <c r="R51" i="7"/>
  <c r="S51" i="7"/>
  <c r="T51" i="7"/>
  <c r="U51" i="7"/>
  <c r="V51" i="7" s="1"/>
  <c r="Q52" i="7"/>
  <c r="S52" i="7" s="1"/>
  <c r="R52" i="7"/>
  <c r="U52" i="7"/>
  <c r="V52" i="7" s="1"/>
  <c r="W52" i="7" s="1"/>
  <c r="Q53" i="7"/>
  <c r="S53" i="7" s="1"/>
  <c r="R53" i="7"/>
  <c r="U53" i="7"/>
  <c r="V53" i="7"/>
  <c r="W53" i="7"/>
  <c r="Q54" i="7"/>
  <c r="S54" i="7" s="1"/>
  <c r="R54" i="7"/>
  <c r="U54" i="7"/>
  <c r="V54" i="7"/>
  <c r="W54" i="7"/>
  <c r="Q55" i="7"/>
  <c r="V55" i="7" s="1"/>
  <c r="W55" i="7" s="1"/>
  <c r="R55" i="7"/>
  <c r="S55" i="7"/>
  <c r="X55" i="7" s="1"/>
  <c r="T55" i="7"/>
  <c r="Y55" i="7" s="1"/>
  <c r="Z55" i="7" s="1"/>
  <c r="U55" i="7"/>
  <c r="Q56" i="7"/>
  <c r="R56" i="7"/>
  <c r="S56" i="7"/>
  <c r="T56" i="7" s="1"/>
  <c r="Y56" i="7" s="1"/>
  <c r="Z56" i="7" s="1"/>
  <c r="U56" i="7"/>
  <c r="V56" i="7"/>
  <c r="W56" i="7"/>
  <c r="X56" i="7"/>
  <c r="Q57" i="7"/>
  <c r="R57" i="7"/>
  <c r="S57" i="7"/>
  <c r="T57" i="7" s="1"/>
  <c r="U57" i="7"/>
  <c r="V57" i="7" s="1"/>
  <c r="U8" i="7"/>
  <c r="V8" i="7" s="1"/>
  <c r="W8" i="7" s="1"/>
  <c r="R8" i="7"/>
  <c r="S8" i="7" s="1"/>
  <c r="Q8" i="7"/>
  <c r="I4" i="1"/>
  <c r="U37" i="6"/>
  <c r="V37" i="6"/>
  <c r="W37" i="6"/>
  <c r="Q9" i="6"/>
  <c r="S9" i="6"/>
  <c r="T9" i="6"/>
  <c r="U9" i="6"/>
  <c r="V9" i="6" s="1"/>
  <c r="W9" i="6" s="1"/>
  <c r="Q10" i="6"/>
  <c r="R10" i="6"/>
  <c r="S10" i="6"/>
  <c r="X10" i="6" s="1"/>
  <c r="T10" i="6"/>
  <c r="U10" i="6"/>
  <c r="V10" i="6"/>
  <c r="W10" i="6" s="1"/>
  <c r="Q11" i="6"/>
  <c r="S11" i="6" s="1"/>
  <c r="R11" i="6"/>
  <c r="U11" i="6"/>
  <c r="Q12" i="6"/>
  <c r="S12" i="6" s="1"/>
  <c r="R12" i="6"/>
  <c r="U12" i="6"/>
  <c r="Q13" i="6"/>
  <c r="R13" i="6"/>
  <c r="S13" i="6"/>
  <c r="T13" i="6"/>
  <c r="Y13" i="6" s="1"/>
  <c r="Z13" i="6" s="1"/>
  <c r="U13" i="6"/>
  <c r="V13" i="6"/>
  <c r="W13" i="6"/>
  <c r="X13" i="6"/>
  <c r="Q14" i="6"/>
  <c r="R14" i="6"/>
  <c r="S14" i="6"/>
  <c r="T14" i="6" s="1"/>
  <c r="U14" i="6"/>
  <c r="V14" i="6" s="1"/>
  <c r="W14" i="6" s="1"/>
  <c r="Q15" i="6"/>
  <c r="S15" i="6"/>
  <c r="X15" i="6" s="1"/>
  <c r="T15" i="6"/>
  <c r="U15" i="6"/>
  <c r="V15" i="6" s="1"/>
  <c r="W15" i="6" s="1"/>
  <c r="Q16" i="6"/>
  <c r="S16" i="6" s="1"/>
  <c r="R16" i="6"/>
  <c r="U16" i="6"/>
  <c r="V16" i="6"/>
  <c r="W16" i="6"/>
  <c r="Q17" i="6"/>
  <c r="R17" i="6"/>
  <c r="S17" i="6"/>
  <c r="T17" i="6" s="1"/>
  <c r="U17" i="6"/>
  <c r="V17" i="6" s="1"/>
  <c r="W17" i="6" s="1"/>
  <c r="Q18" i="6"/>
  <c r="R18" i="6"/>
  <c r="S18" i="6"/>
  <c r="X18" i="6" s="1"/>
  <c r="T18" i="6"/>
  <c r="Y18" i="6" s="1"/>
  <c r="Z18" i="6" s="1"/>
  <c r="U18" i="6"/>
  <c r="V18" i="6"/>
  <c r="W18" i="6" s="1"/>
  <c r="Q19" i="6"/>
  <c r="S19" i="6" s="1"/>
  <c r="R19" i="6"/>
  <c r="U19" i="6"/>
  <c r="Q20" i="6"/>
  <c r="S20" i="6" s="1"/>
  <c r="R20" i="6"/>
  <c r="U20" i="6"/>
  <c r="Q21" i="6"/>
  <c r="R21" i="6"/>
  <c r="S21" i="6"/>
  <c r="T21" i="6"/>
  <c r="Y21" i="6" s="1"/>
  <c r="Z21" i="6" s="1"/>
  <c r="U21" i="6"/>
  <c r="V21" i="6"/>
  <c r="W21" i="6"/>
  <c r="X21" i="6"/>
  <c r="Q22" i="6"/>
  <c r="R22" i="6"/>
  <c r="S22" i="6"/>
  <c r="T22" i="6" s="1"/>
  <c r="U22" i="6"/>
  <c r="V22" i="6" s="1"/>
  <c r="W22" i="6" s="1"/>
  <c r="Q23" i="6"/>
  <c r="R23" i="6"/>
  <c r="S23" i="6"/>
  <c r="X23" i="6" s="1"/>
  <c r="T23" i="6"/>
  <c r="Y23" i="6" s="1"/>
  <c r="Z23" i="6" s="1"/>
  <c r="U23" i="6"/>
  <c r="V23" i="6" s="1"/>
  <c r="W23" i="6" s="1"/>
  <c r="Q24" i="6"/>
  <c r="S24" i="6" s="1"/>
  <c r="R24" i="6"/>
  <c r="U24" i="6"/>
  <c r="V24" i="6"/>
  <c r="W24" i="6"/>
  <c r="Q25" i="6"/>
  <c r="R25" i="6"/>
  <c r="S25" i="6"/>
  <c r="X25" i="6" s="1"/>
  <c r="T25" i="6"/>
  <c r="U25" i="6"/>
  <c r="V25" i="6" s="1"/>
  <c r="W25" i="6" s="1"/>
  <c r="Q26" i="6"/>
  <c r="R26" i="6"/>
  <c r="S26" i="6"/>
  <c r="X26" i="6" s="1"/>
  <c r="T26" i="6"/>
  <c r="Y26" i="6" s="1"/>
  <c r="Z26" i="6" s="1"/>
  <c r="U26" i="6"/>
  <c r="V26" i="6"/>
  <c r="W26" i="6" s="1"/>
  <c r="Q27" i="6"/>
  <c r="S27" i="6" s="1"/>
  <c r="R27" i="6"/>
  <c r="U27" i="6"/>
  <c r="Q28" i="6"/>
  <c r="S28" i="6" s="1"/>
  <c r="R28" i="6"/>
  <c r="U28" i="6"/>
  <c r="Q29" i="6"/>
  <c r="R29" i="6"/>
  <c r="S29" i="6"/>
  <c r="T29" i="6"/>
  <c r="Y29" i="6" s="1"/>
  <c r="Z29" i="6" s="1"/>
  <c r="U29" i="6"/>
  <c r="V29" i="6"/>
  <c r="W29" i="6"/>
  <c r="X29" i="6"/>
  <c r="Q30" i="6"/>
  <c r="R30" i="6"/>
  <c r="S30" i="6"/>
  <c r="T30" i="6" s="1"/>
  <c r="U30" i="6"/>
  <c r="V30" i="6" s="1"/>
  <c r="W30" i="6" s="1"/>
  <c r="Q31" i="6"/>
  <c r="R31" i="6"/>
  <c r="S31" i="6"/>
  <c r="T31" i="6"/>
  <c r="U31" i="6"/>
  <c r="V31" i="6" s="1"/>
  <c r="W31" i="6" s="1"/>
  <c r="Q32" i="6"/>
  <c r="S32" i="6" s="1"/>
  <c r="R32" i="6"/>
  <c r="U32" i="6"/>
  <c r="V32" i="6"/>
  <c r="W32" i="6"/>
  <c r="Q33" i="6"/>
  <c r="R33" i="6"/>
  <c r="S33" i="6"/>
  <c r="X33" i="6" s="1"/>
  <c r="T33" i="6"/>
  <c r="U33" i="6"/>
  <c r="V33" i="6" s="1"/>
  <c r="W33" i="6" s="1"/>
  <c r="Q34" i="6"/>
  <c r="R34" i="6"/>
  <c r="S34" i="6"/>
  <c r="X34" i="6" s="1"/>
  <c r="T34" i="6"/>
  <c r="U34" i="6"/>
  <c r="V34" i="6"/>
  <c r="W34" i="6" s="1"/>
  <c r="Q35" i="6"/>
  <c r="S35" i="6" s="1"/>
  <c r="R35" i="6"/>
  <c r="U35" i="6"/>
  <c r="Q36" i="6"/>
  <c r="S36" i="6" s="1"/>
  <c r="R36" i="6"/>
  <c r="U36" i="6"/>
  <c r="U8" i="6"/>
  <c r="V8" i="6" s="1"/>
  <c r="W8" i="6" s="1"/>
  <c r="R8" i="6"/>
  <c r="Q8" i="6"/>
  <c r="S8" i="6" s="1"/>
  <c r="I3" i="1"/>
  <c r="Y35" i="5"/>
  <c r="Y22" i="5"/>
  <c r="Z10" i="5"/>
  <c r="Z11" i="5"/>
  <c r="Z12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Z33" i="5"/>
  <c r="Z34" i="5"/>
  <c r="Z35" i="5"/>
  <c r="Z36" i="5"/>
  <c r="Z37" i="5"/>
  <c r="Z38" i="5"/>
  <c r="Z40" i="5"/>
  <c r="Z41" i="5"/>
  <c r="Z42" i="5"/>
  <c r="Z43" i="5"/>
  <c r="Z44" i="5"/>
  <c r="Z45" i="5"/>
  <c r="Z46" i="5"/>
  <c r="Z47" i="5"/>
  <c r="Z48" i="5"/>
  <c r="Z49" i="5"/>
  <c r="Z50" i="5"/>
  <c r="Z51" i="5"/>
  <c r="Z52" i="5"/>
  <c r="Z53" i="5"/>
  <c r="Z54" i="5"/>
  <c r="Z55" i="5"/>
  <c r="Z56" i="5"/>
  <c r="Z57" i="5"/>
  <c r="Z58" i="5"/>
  <c r="Z59" i="5"/>
  <c r="Z60" i="5"/>
  <c r="Z61" i="5"/>
  <c r="Z62" i="5"/>
  <c r="Z63" i="5"/>
  <c r="Z64" i="5"/>
  <c r="Z65" i="5"/>
  <c r="Z66" i="5"/>
  <c r="Z67" i="5"/>
  <c r="Z68" i="5"/>
  <c r="Z69" i="5"/>
  <c r="Z70" i="5"/>
  <c r="Z71" i="5"/>
  <c r="Z72" i="5"/>
  <c r="Z73" i="5"/>
  <c r="Z74" i="5"/>
  <c r="Z75" i="5"/>
  <c r="Z76" i="5"/>
  <c r="Z77" i="5"/>
  <c r="Z78" i="5"/>
  <c r="Z79" i="5"/>
  <c r="Z80" i="5"/>
  <c r="Z81" i="5"/>
  <c r="Z82" i="5"/>
  <c r="Z83" i="5"/>
  <c r="Z84" i="5"/>
  <c r="Z85" i="5"/>
  <c r="Z86" i="5"/>
  <c r="Z87" i="5"/>
  <c r="Z88" i="5"/>
  <c r="Z89" i="5"/>
  <c r="Z90" i="5"/>
  <c r="Z91" i="5"/>
  <c r="Z92" i="5"/>
  <c r="Z93" i="5"/>
  <c r="Z94" i="5"/>
  <c r="Z95" i="5"/>
  <c r="Z96" i="5"/>
  <c r="Z97" i="5"/>
  <c r="Z98" i="5"/>
  <c r="Z99" i="5"/>
  <c r="Z100" i="5"/>
  <c r="Z101" i="5"/>
  <c r="Z102" i="5"/>
  <c r="Z103" i="5"/>
  <c r="Z104" i="5"/>
  <c r="Z105" i="5"/>
  <c r="Z106" i="5"/>
  <c r="Z107" i="5"/>
  <c r="Z108" i="5"/>
  <c r="Z109" i="5"/>
  <c r="Z110" i="5"/>
  <c r="Z111" i="5"/>
  <c r="Z112" i="5"/>
  <c r="Z113" i="5"/>
  <c r="Z114" i="5"/>
  <c r="Z115" i="5"/>
  <c r="Z116" i="5"/>
  <c r="Z117" i="5"/>
  <c r="Z118" i="5"/>
  <c r="Z119" i="5"/>
  <c r="Z120" i="5"/>
  <c r="Z121" i="5"/>
  <c r="Z122" i="5"/>
  <c r="Z123" i="5"/>
  <c r="Z124" i="5"/>
  <c r="Z125" i="5"/>
  <c r="Z126" i="5"/>
  <c r="Z127" i="5"/>
  <c r="Z128" i="5"/>
  <c r="Z129" i="5"/>
  <c r="Z130" i="5"/>
  <c r="Z131" i="5"/>
  <c r="Z132" i="5"/>
  <c r="Z133" i="5"/>
  <c r="Z134" i="5"/>
  <c r="Z135" i="5"/>
  <c r="Z136" i="5"/>
  <c r="Z137" i="5"/>
  <c r="Z138" i="5"/>
  <c r="Z139" i="5"/>
  <c r="Z140" i="5"/>
  <c r="Z141" i="5"/>
  <c r="Z142" i="5"/>
  <c r="Z143" i="5"/>
  <c r="Z144" i="5"/>
  <c r="Z145" i="5"/>
  <c r="Z146" i="5"/>
  <c r="Z147" i="5"/>
  <c r="Z148" i="5"/>
  <c r="Z149" i="5"/>
  <c r="Z150" i="5"/>
  <c r="Z151" i="5"/>
  <c r="Z152" i="5"/>
  <c r="Z153" i="5"/>
  <c r="Z154" i="5"/>
  <c r="Z155" i="5"/>
  <c r="Z156" i="5"/>
  <c r="U157" i="5"/>
  <c r="V157" i="5"/>
  <c r="W157" i="5"/>
  <c r="Q9" i="5"/>
  <c r="S9" i="5"/>
  <c r="T9" i="5" s="1"/>
  <c r="Y9" i="5" s="1"/>
  <c r="U9" i="5"/>
  <c r="V9" i="5"/>
  <c r="W9" i="5" s="1"/>
  <c r="Q10" i="5"/>
  <c r="S10" i="5" s="1"/>
  <c r="R10" i="5"/>
  <c r="U10" i="5"/>
  <c r="V10" i="5"/>
  <c r="W10" i="5"/>
  <c r="Q11" i="5"/>
  <c r="V11" i="5" s="1"/>
  <c r="W11" i="5" s="1"/>
  <c r="Y11" i="5" s="1"/>
  <c r="R11" i="5"/>
  <c r="S11" i="5"/>
  <c r="T11" i="5"/>
  <c r="U11" i="5"/>
  <c r="Q12" i="5"/>
  <c r="R12" i="5"/>
  <c r="S12" i="5"/>
  <c r="X12" i="5" s="1"/>
  <c r="U12" i="5"/>
  <c r="V12" i="5" s="1"/>
  <c r="W12" i="5" s="1"/>
  <c r="Q13" i="5"/>
  <c r="S13" i="5" s="1"/>
  <c r="T13" i="5" s="1"/>
  <c r="U13" i="5"/>
  <c r="V13" i="5"/>
  <c r="W13" i="5"/>
  <c r="X13" i="5"/>
  <c r="Y13" i="5"/>
  <c r="Q14" i="5"/>
  <c r="V14" i="5" s="1"/>
  <c r="W14" i="5" s="1"/>
  <c r="R14" i="5"/>
  <c r="U14" i="5"/>
  <c r="Q15" i="5"/>
  <c r="R15" i="5"/>
  <c r="S15" i="5"/>
  <c r="T15" i="5"/>
  <c r="U15" i="5"/>
  <c r="V15" i="5"/>
  <c r="W15" i="5"/>
  <c r="X15" i="5"/>
  <c r="Y15" i="5"/>
  <c r="Q16" i="5"/>
  <c r="R16" i="5"/>
  <c r="U16" i="5"/>
  <c r="Q17" i="5"/>
  <c r="R17" i="5"/>
  <c r="S17" i="5"/>
  <c r="T17" i="5" s="1"/>
  <c r="Y17" i="5" s="1"/>
  <c r="U17" i="5"/>
  <c r="V17" i="5"/>
  <c r="W17" i="5"/>
  <c r="Q18" i="5"/>
  <c r="S18" i="5" s="1"/>
  <c r="R18" i="5"/>
  <c r="U18" i="5"/>
  <c r="V18" i="5" s="1"/>
  <c r="W18" i="5" s="1"/>
  <c r="Q19" i="5"/>
  <c r="R19" i="5"/>
  <c r="S19" i="5"/>
  <c r="T19" i="5"/>
  <c r="U19" i="5"/>
  <c r="V19" i="5" s="1"/>
  <c r="W19" i="5" s="1"/>
  <c r="Q20" i="5"/>
  <c r="R20" i="5"/>
  <c r="S20" i="5"/>
  <c r="T20" i="5" s="1"/>
  <c r="U20" i="5"/>
  <c r="V20" i="5"/>
  <c r="W20" i="5"/>
  <c r="X20" i="5"/>
  <c r="Y20" i="5"/>
  <c r="Q21" i="5"/>
  <c r="V21" i="5" s="1"/>
  <c r="W21" i="5" s="1"/>
  <c r="R21" i="5"/>
  <c r="S21" i="5"/>
  <c r="X21" i="5" s="1"/>
  <c r="T21" i="5"/>
  <c r="Y21" i="5" s="1"/>
  <c r="U21" i="5"/>
  <c r="Q22" i="5"/>
  <c r="S22" i="5" s="1"/>
  <c r="T22" i="5" s="1"/>
  <c r="R22" i="5"/>
  <c r="U22" i="5"/>
  <c r="V22" i="5"/>
  <c r="W22" i="5"/>
  <c r="Q23" i="5"/>
  <c r="S23" i="5" s="1"/>
  <c r="R23" i="5"/>
  <c r="U23" i="5"/>
  <c r="Q24" i="5"/>
  <c r="R24" i="5"/>
  <c r="S24" i="5"/>
  <c r="T24" i="5"/>
  <c r="Y24" i="5" s="1"/>
  <c r="U24" i="5"/>
  <c r="V24" i="5"/>
  <c r="W24" i="5"/>
  <c r="X24" i="5"/>
  <c r="Q25" i="5"/>
  <c r="R25" i="5"/>
  <c r="S25" i="5"/>
  <c r="T25" i="5" s="1"/>
  <c r="U25" i="5"/>
  <c r="V25" i="5"/>
  <c r="W25" i="5" s="1"/>
  <c r="Q26" i="5"/>
  <c r="R26" i="5"/>
  <c r="S26" i="5"/>
  <c r="T26" i="5"/>
  <c r="U26" i="5"/>
  <c r="V26" i="5"/>
  <c r="W26" i="5"/>
  <c r="Q27" i="5"/>
  <c r="V27" i="5" s="1"/>
  <c r="W27" i="5" s="1"/>
  <c r="Y27" i="5" s="1"/>
  <c r="R27" i="5"/>
  <c r="S27" i="5"/>
  <c r="T27" i="5"/>
  <c r="U27" i="5"/>
  <c r="Q28" i="5"/>
  <c r="S28" i="5" s="1"/>
  <c r="R28" i="5"/>
  <c r="U28" i="5"/>
  <c r="V28" i="5" s="1"/>
  <c r="W28" i="5" s="1"/>
  <c r="Q29" i="5"/>
  <c r="S29" i="5" s="1"/>
  <c r="T29" i="5" s="1"/>
  <c r="R29" i="5"/>
  <c r="U29" i="5"/>
  <c r="V29" i="5"/>
  <c r="W29" i="5"/>
  <c r="X29" i="5"/>
  <c r="Y29" i="5"/>
  <c r="Q30" i="5"/>
  <c r="V30" i="5" s="1"/>
  <c r="W30" i="5" s="1"/>
  <c r="R30" i="5"/>
  <c r="S30" i="5"/>
  <c r="U30" i="5"/>
  <c r="Q31" i="5"/>
  <c r="R31" i="5"/>
  <c r="S31" i="5"/>
  <c r="T31" i="5"/>
  <c r="U31" i="5"/>
  <c r="V31" i="5"/>
  <c r="W31" i="5"/>
  <c r="X31" i="5"/>
  <c r="Y31" i="5"/>
  <c r="Q32" i="5"/>
  <c r="R32" i="5"/>
  <c r="U32" i="5"/>
  <c r="Q33" i="5"/>
  <c r="R33" i="5"/>
  <c r="S33" i="5"/>
  <c r="T33" i="5" s="1"/>
  <c r="Y33" i="5" s="1"/>
  <c r="U33" i="5"/>
  <c r="V33" i="5"/>
  <c r="W33" i="5" s="1"/>
  <c r="Q34" i="5"/>
  <c r="S34" i="5" s="1"/>
  <c r="R34" i="5"/>
  <c r="U34" i="5"/>
  <c r="V34" i="5" s="1"/>
  <c r="W34" i="5" s="1"/>
  <c r="Q35" i="5"/>
  <c r="V35" i="5" s="1"/>
  <c r="W35" i="5" s="1"/>
  <c r="R35" i="5"/>
  <c r="S35" i="5"/>
  <c r="T35" i="5"/>
  <c r="U35" i="5"/>
  <c r="Q36" i="5"/>
  <c r="R36" i="5"/>
  <c r="S36" i="5"/>
  <c r="T36" i="5" s="1"/>
  <c r="U36" i="5"/>
  <c r="V36" i="5"/>
  <c r="W36" i="5"/>
  <c r="X36" i="5"/>
  <c r="Y36" i="5"/>
  <c r="Q37" i="5"/>
  <c r="V37" i="5" s="1"/>
  <c r="W37" i="5" s="1"/>
  <c r="R37" i="5"/>
  <c r="S37" i="5"/>
  <c r="X37" i="5" s="1"/>
  <c r="T37" i="5"/>
  <c r="Y37" i="5" s="1"/>
  <c r="U37" i="5"/>
  <c r="Q38" i="5"/>
  <c r="S38" i="5" s="1"/>
  <c r="T38" i="5" s="1"/>
  <c r="R38" i="5"/>
  <c r="U38" i="5"/>
  <c r="V38" i="5"/>
  <c r="W38" i="5" s="1"/>
  <c r="Q39" i="5"/>
  <c r="U39" i="5"/>
  <c r="V39" i="5" s="1"/>
  <c r="W39" i="5" s="1"/>
  <c r="Q40" i="5"/>
  <c r="R40" i="5"/>
  <c r="S40" i="5"/>
  <c r="X40" i="5" s="1"/>
  <c r="T40" i="5"/>
  <c r="Y40" i="5" s="1"/>
  <c r="U40" i="5"/>
  <c r="V40" i="5"/>
  <c r="W40" i="5"/>
  <c r="Q41" i="5"/>
  <c r="R41" i="5"/>
  <c r="S41" i="5"/>
  <c r="T41" i="5" s="1"/>
  <c r="Y41" i="5" s="1"/>
  <c r="U41" i="5"/>
  <c r="V41" i="5"/>
  <c r="W41" i="5" s="1"/>
  <c r="Q42" i="5"/>
  <c r="R42" i="5"/>
  <c r="S42" i="5"/>
  <c r="T42" i="5"/>
  <c r="U42" i="5"/>
  <c r="V42" i="5"/>
  <c r="W42" i="5"/>
  <c r="Q43" i="5"/>
  <c r="V43" i="5" s="1"/>
  <c r="W43" i="5" s="1"/>
  <c r="Y43" i="5" s="1"/>
  <c r="R43" i="5"/>
  <c r="S43" i="5"/>
  <c r="T43" i="5"/>
  <c r="U43" i="5"/>
  <c r="Q44" i="5"/>
  <c r="S44" i="5" s="1"/>
  <c r="R44" i="5"/>
  <c r="U44" i="5"/>
  <c r="V44" i="5" s="1"/>
  <c r="W44" i="5" s="1"/>
  <c r="Q45" i="5"/>
  <c r="S45" i="5" s="1"/>
  <c r="T45" i="5" s="1"/>
  <c r="Y45" i="5" s="1"/>
  <c r="R45" i="5"/>
  <c r="U45" i="5"/>
  <c r="V45" i="5"/>
  <c r="W45" i="5"/>
  <c r="X45" i="5"/>
  <c r="Q46" i="5"/>
  <c r="V46" i="5" s="1"/>
  <c r="W46" i="5" s="1"/>
  <c r="R46" i="5"/>
  <c r="U46" i="5"/>
  <c r="Q47" i="5"/>
  <c r="R47" i="5"/>
  <c r="S47" i="5"/>
  <c r="T47" i="5"/>
  <c r="U47" i="5"/>
  <c r="V47" i="5"/>
  <c r="W47" i="5"/>
  <c r="X47" i="5"/>
  <c r="Y47" i="5"/>
  <c r="Q48" i="5"/>
  <c r="R48" i="5"/>
  <c r="U48" i="5"/>
  <c r="Q49" i="5"/>
  <c r="R49" i="5"/>
  <c r="S49" i="5" s="1"/>
  <c r="U49" i="5"/>
  <c r="V49" i="5" s="1"/>
  <c r="W49" i="5" s="1"/>
  <c r="Q50" i="5"/>
  <c r="S50" i="5" s="1"/>
  <c r="R50" i="5"/>
  <c r="U50" i="5"/>
  <c r="V50" i="5" s="1"/>
  <c r="W50" i="5" s="1"/>
  <c r="Q51" i="5"/>
  <c r="V51" i="5" s="1"/>
  <c r="W51" i="5" s="1"/>
  <c r="R51" i="5"/>
  <c r="S51" i="5"/>
  <c r="U51" i="5"/>
  <c r="Q52" i="5"/>
  <c r="R52" i="5"/>
  <c r="S52" i="5"/>
  <c r="T52" i="5" s="1"/>
  <c r="U52" i="5"/>
  <c r="V52" i="5"/>
  <c r="W52" i="5"/>
  <c r="X52" i="5"/>
  <c r="Y52" i="5"/>
  <c r="Q53" i="5"/>
  <c r="V53" i="5" s="1"/>
  <c r="W53" i="5" s="1"/>
  <c r="R53" i="5"/>
  <c r="S53" i="5"/>
  <c r="X53" i="5" s="1"/>
  <c r="T53" i="5"/>
  <c r="Y53" i="5" s="1"/>
  <c r="U53" i="5"/>
  <c r="Q54" i="5"/>
  <c r="S54" i="5" s="1"/>
  <c r="T54" i="5" s="1"/>
  <c r="R54" i="5"/>
  <c r="U54" i="5"/>
  <c r="V54" i="5" s="1"/>
  <c r="Q55" i="5"/>
  <c r="R55" i="5"/>
  <c r="U55" i="5"/>
  <c r="V55" i="5" s="1"/>
  <c r="W55" i="5" s="1"/>
  <c r="Q56" i="5"/>
  <c r="R56" i="5"/>
  <c r="S56" i="5"/>
  <c r="X56" i="5" s="1"/>
  <c r="T56" i="5"/>
  <c r="Y56" i="5" s="1"/>
  <c r="U56" i="5"/>
  <c r="V56" i="5"/>
  <c r="W56" i="5" s="1"/>
  <c r="Q57" i="5"/>
  <c r="R57" i="5"/>
  <c r="S57" i="5"/>
  <c r="T57" i="5" s="1"/>
  <c r="Y57" i="5" s="1"/>
  <c r="U57" i="5"/>
  <c r="V57" i="5"/>
  <c r="W57" i="5" s="1"/>
  <c r="Q58" i="5"/>
  <c r="R58" i="5"/>
  <c r="S58" i="5"/>
  <c r="T58" i="5"/>
  <c r="U58" i="5"/>
  <c r="V58" i="5"/>
  <c r="W58" i="5"/>
  <c r="Q59" i="5"/>
  <c r="V59" i="5" s="1"/>
  <c r="W59" i="5" s="1"/>
  <c r="Y59" i="5" s="1"/>
  <c r="R59" i="5"/>
  <c r="S59" i="5"/>
  <c r="T59" i="5"/>
  <c r="U59" i="5"/>
  <c r="Q60" i="5"/>
  <c r="R60" i="5"/>
  <c r="S60" i="5"/>
  <c r="T60" i="5"/>
  <c r="U60" i="5"/>
  <c r="V60" i="5" s="1"/>
  <c r="W60" i="5" s="1"/>
  <c r="Q61" i="5"/>
  <c r="S61" i="5" s="1"/>
  <c r="T61" i="5" s="1"/>
  <c r="Y61" i="5" s="1"/>
  <c r="R61" i="5"/>
  <c r="U61" i="5"/>
  <c r="V61" i="5"/>
  <c r="W61" i="5"/>
  <c r="Q62" i="5"/>
  <c r="V62" i="5" s="1"/>
  <c r="W62" i="5" s="1"/>
  <c r="R62" i="5"/>
  <c r="U62" i="5"/>
  <c r="Q63" i="5"/>
  <c r="R63" i="5"/>
  <c r="S63" i="5"/>
  <c r="T63" i="5"/>
  <c r="U63" i="5"/>
  <c r="V63" i="5"/>
  <c r="W63" i="5"/>
  <c r="X63" i="5"/>
  <c r="Y63" i="5"/>
  <c r="Q64" i="5"/>
  <c r="R64" i="5"/>
  <c r="U64" i="5"/>
  <c r="Q65" i="5"/>
  <c r="R65" i="5"/>
  <c r="S65" i="5"/>
  <c r="T65" i="5"/>
  <c r="Y65" i="5" s="1"/>
  <c r="U65" i="5"/>
  <c r="V65" i="5"/>
  <c r="W65" i="5"/>
  <c r="X65" i="5"/>
  <c r="Q66" i="5"/>
  <c r="S66" i="5" s="1"/>
  <c r="R66" i="5"/>
  <c r="U66" i="5"/>
  <c r="V66" i="5" s="1"/>
  <c r="W66" i="5" s="1"/>
  <c r="Q67" i="5"/>
  <c r="S67" i="5" s="1"/>
  <c r="R67" i="5"/>
  <c r="U67" i="5"/>
  <c r="V67" i="5" s="1"/>
  <c r="W67" i="5" s="1"/>
  <c r="Q68" i="5"/>
  <c r="R68" i="5"/>
  <c r="S68" i="5"/>
  <c r="T68" i="5" s="1"/>
  <c r="U68" i="5"/>
  <c r="V68" i="5"/>
  <c r="W68" i="5"/>
  <c r="X68" i="5"/>
  <c r="Y68" i="5"/>
  <c r="Q69" i="5"/>
  <c r="V69" i="5" s="1"/>
  <c r="W69" i="5" s="1"/>
  <c r="R69" i="5"/>
  <c r="S69" i="5"/>
  <c r="X69" i="5" s="1"/>
  <c r="T69" i="5"/>
  <c r="Y69" i="5" s="1"/>
  <c r="U69" i="5"/>
  <c r="Q70" i="5"/>
  <c r="S70" i="5" s="1"/>
  <c r="T70" i="5" s="1"/>
  <c r="R70" i="5"/>
  <c r="U70" i="5"/>
  <c r="Q71" i="5"/>
  <c r="R71" i="5"/>
  <c r="U71" i="5"/>
  <c r="V71" i="5" s="1"/>
  <c r="W71" i="5" s="1"/>
  <c r="Q72" i="5"/>
  <c r="R72" i="5"/>
  <c r="S72" i="5"/>
  <c r="X72" i="5" s="1"/>
  <c r="T72" i="5"/>
  <c r="Y72" i="5" s="1"/>
  <c r="U72" i="5"/>
  <c r="V72" i="5"/>
  <c r="W72" i="5"/>
  <c r="Q73" i="5"/>
  <c r="R73" i="5"/>
  <c r="S73" i="5"/>
  <c r="T73" i="5" s="1"/>
  <c r="U73" i="5"/>
  <c r="V73" i="5"/>
  <c r="W73" i="5" s="1"/>
  <c r="Q74" i="5"/>
  <c r="R74" i="5"/>
  <c r="S74" i="5"/>
  <c r="T74" i="5"/>
  <c r="U74" i="5"/>
  <c r="V74" i="5"/>
  <c r="W74" i="5" s="1"/>
  <c r="Q75" i="5"/>
  <c r="V75" i="5" s="1"/>
  <c r="W75" i="5" s="1"/>
  <c r="R75" i="5"/>
  <c r="S75" i="5"/>
  <c r="T75" i="5"/>
  <c r="Y75" i="5" s="1"/>
  <c r="U75" i="5"/>
  <c r="Q76" i="5"/>
  <c r="R76" i="5"/>
  <c r="S76" i="5"/>
  <c r="T76" i="5"/>
  <c r="U76" i="5"/>
  <c r="V76" i="5" s="1"/>
  <c r="W76" i="5" s="1"/>
  <c r="Q77" i="5"/>
  <c r="R77" i="5"/>
  <c r="U77" i="5"/>
  <c r="V77" i="5"/>
  <c r="W77" i="5"/>
  <c r="Q78" i="5"/>
  <c r="V78" i="5" s="1"/>
  <c r="W78" i="5" s="1"/>
  <c r="R78" i="5"/>
  <c r="U78" i="5"/>
  <c r="Q79" i="5"/>
  <c r="R79" i="5"/>
  <c r="S79" i="5"/>
  <c r="T79" i="5"/>
  <c r="Y79" i="5" s="1"/>
  <c r="U79" i="5"/>
  <c r="V79" i="5"/>
  <c r="X79" i="5" s="1"/>
  <c r="W79" i="5"/>
  <c r="Q80" i="5"/>
  <c r="R80" i="5"/>
  <c r="U80" i="5"/>
  <c r="Q81" i="5"/>
  <c r="R81" i="5"/>
  <c r="S81" i="5"/>
  <c r="T81" i="5"/>
  <c r="U81" i="5"/>
  <c r="V81" i="5"/>
  <c r="W81" i="5"/>
  <c r="X81" i="5"/>
  <c r="Q82" i="5"/>
  <c r="S82" i="5" s="1"/>
  <c r="R82" i="5"/>
  <c r="U82" i="5"/>
  <c r="V82" i="5" s="1"/>
  <c r="W82" i="5" s="1"/>
  <c r="Q83" i="5"/>
  <c r="S83" i="5" s="1"/>
  <c r="R83" i="5"/>
  <c r="U83" i="5"/>
  <c r="Q84" i="5"/>
  <c r="R84" i="5"/>
  <c r="S84" i="5"/>
  <c r="T84" i="5" s="1"/>
  <c r="U84" i="5"/>
  <c r="V84" i="5"/>
  <c r="W84" i="5"/>
  <c r="X84" i="5"/>
  <c r="Y84" i="5"/>
  <c r="Q85" i="5"/>
  <c r="V85" i="5" s="1"/>
  <c r="W85" i="5" s="1"/>
  <c r="R85" i="5"/>
  <c r="S85" i="5"/>
  <c r="X85" i="5" s="1"/>
  <c r="U85" i="5"/>
  <c r="Q86" i="5"/>
  <c r="S86" i="5" s="1"/>
  <c r="T86" i="5" s="1"/>
  <c r="R86" i="5"/>
  <c r="U86" i="5"/>
  <c r="Q87" i="5"/>
  <c r="R87" i="5"/>
  <c r="U87" i="5"/>
  <c r="V87" i="5" s="1"/>
  <c r="W87" i="5" s="1"/>
  <c r="Q88" i="5"/>
  <c r="R88" i="5"/>
  <c r="S88" i="5"/>
  <c r="T88" i="5" s="1"/>
  <c r="Y88" i="5" s="1"/>
  <c r="U88" i="5"/>
  <c r="V88" i="5"/>
  <c r="W88" i="5" s="1"/>
  <c r="Q89" i="5"/>
  <c r="R89" i="5"/>
  <c r="S89" i="5"/>
  <c r="T89" i="5" s="1"/>
  <c r="U89" i="5"/>
  <c r="V89" i="5"/>
  <c r="W89" i="5" s="1"/>
  <c r="Q90" i="5"/>
  <c r="S90" i="5" s="1"/>
  <c r="R90" i="5"/>
  <c r="U90" i="5"/>
  <c r="V90" i="5" s="1"/>
  <c r="W90" i="5" s="1"/>
  <c r="Q91" i="5"/>
  <c r="V91" i="5" s="1"/>
  <c r="W91" i="5" s="1"/>
  <c r="R91" i="5"/>
  <c r="S91" i="5"/>
  <c r="T91" i="5"/>
  <c r="U91" i="5"/>
  <c r="X91" i="5"/>
  <c r="Y91" i="5"/>
  <c r="Q92" i="5"/>
  <c r="R92" i="5"/>
  <c r="S92" i="5"/>
  <c r="T92" i="5"/>
  <c r="U92" i="5"/>
  <c r="Q93" i="5"/>
  <c r="R93" i="5"/>
  <c r="U93" i="5"/>
  <c r="V93" i="5"/>
  <c r="W93" i="5"/>
  <c r="Q94" i="5"/>
  <c r="V94" i="5" s="1"/>
  <c r="W94" i="5" s="1"/>
  <c r="R94" i="5"/>
  <c r="S94" i="5"/>
  <c r="U94" i="5"/>
  <c r="Q95" i="5"/>
  <c r="R95" i="5"/>
  <c r="S95" i="5"/>
  <c r="T95" i="5"/>
  <c r="U95" i="5"/>
  <c r="V95" i="5"/>
  <c r="W95" i="5" s="1"/>
  <c r="Y95" i="5" s="1"/>
  <c r="Q96" i="5"/>
  <c r="R96" i="5"/>
  <c r="U96" i="5"/>
  <c r="Q97" i="5"/>
  <c r="R97" i="5"/>
  <c r="S97" i="5"/>
  <c r="X97" i="5" s="1"/>
  <c r="T97" i="5"/>
  <c r="U97" i="5"/>
  <c r="V97" i="5"/>
  <c r="W97" i="5" s="1"/>
  <c r="Q98" i="5"/>
  <c r="S98" i="5" s="1"/>
  <c r="R98" i="5"/>
  <c r="U98" i="5"/>
  <c r="V98" i="5" s="1"/>
  <c r="W98" i="5" s="1"/>
  <c r="Q99" i="5"/>
  <c r="R99" i="5"/>
  <c r="S99" i="5"/>
  <c r="T99" i="5"/>
  <c r="U99" i="5"/>
  <c r="V99" i="5"/>
  <c r="W99" i="5" s="1"/>
  <c r="Q100" i="5"/>
  <c r="R100" i="5"/>
  <c r="S100" i="5"/>
  <c r="T100" i="5" s="1"/>
  <c r="Y100" i="5" s="1"/>
  <c r="U100" i="5"/>
  <c r="V100" i="5"/>
  <c r="W100" i="5"/>
  <c r="Q101" i="5"/>
  <c r="V101" i="5" s="1"/>
  <c r="W101" i="5" s="1"/>
  <c r="R101" i="5"/>
  <c r="U101" i="5"/>
  <c r="Q102" i="5"/>
  <c r="S102" i="5" s="1"/>
  <c r="T102" i="5" s="1"/>
  <c r="R102" i="5"/>
  <c r="U102" i="5"/>
  <c r="V102" i="5"/>
  <c r="W102" i="5"/>
  <c r="X102" i="5"/>
  <c r="Y102" i="5"/>
  <c r="Q103" i="5"/>
  <c r="R103" i="5"/>
  <c r="U103" i="5"/>
  <c r="V103" i="5" s="1"/>
  <c r="W103" i="5" s="1"/>
  <c r="Q104" i="5"/>
  <c r="R104" i="5"/>
  <c r="S104" i="5"/>
  <c r="T104" i="5"/>
  <c r="U104" i="5"/>
  <c r="V104" i="5"/>
  <c r="W104" i="5"/>
  <c r="X104" i="5"/>
  <c r="Y104" i="5"/>
  <c r="Q105" i="5"/>
  <c r="R105" i="5"/>
  <c r="S105" i="5"/>
  <c r="T105" i="5" s="1"/>
  <c r="Y105" i="5" s="1"/>
  <c r="U105" i="5"/>
  <c r="V105" i="5"/>
  <c r="W105" i="5" s="1"/>
  <c r="Q106" i="5"/>
  <c r="S106" i="5" s="1"/>
  <c r="R106" i="5"/>
  <c r="U106" i="5"/>
  <c r="Q107" i="5"/>
  <c r="R107" i="5"/>
  <c r="S107" i="5"/>
  <c r="T107" i="5"/>
  <c r="U107" i="5"/>
  <c r="V107" i="5" s="1"/>
  <c r="W107" i="5" s="1"/>
  <c r="X107" i="5"/>
  <c r="Y107" i="5"/>
  <c r="Q108" i="5"/>
  <c r="R108" i="5"/>
  <c r="S108" i="5"/>
  <c r="T108" i="5" s="1"/>
  <c r="U108" i="5"/>
  <c r="Q109" i="5"/>
  <c r="S109" i="5" s="1"/>
  <c r="T109" i="5" s="1"/>
  <c r="R109" i="5"/>
  <c r="U109" i="5"/>
  <c r="V109" i="5"/>
  <c r="W109" i="5"/>
  <c r="X109" i="5"/>
  <c r="Y109" i="5"/>
  <c r="Q110" i="5"/>
  <c r="V110" i="5" s="1"/>
  <c r="W110" i="5" s="1"/>
  <c r="R110" i="5"/>
  <c r="S110" i="5"/>
  <c r="U110" i="5"/>
  <c r="Q111" i="5"/>
  <c r="R111" i="5"/>
  <c r="S111" i="5"/>
  <c r="T111" i="5"/>
  <c r="U111" i="5"/>
  <c r="V111" i="5" s="1"/>
  <c r="Q112" i="5"/>
  <c r="R112" i="5"/>
  <c r="U112" i="5"/>
  <c r="Q113" i="5"/>
  <c r="R113" i="5"/>
  <c r="S113" i="5" s="1"/>
  <c r="U113" i="5"/>
  <c r="V113" i="5" s="1"/>
  <c r="W113" i="5" s="1"/>
  <c r="Q114" i="5"/>
  <c r="S114" i="5" s="1"/>
  <c r="R114" i="5"/>
  <c r="U114" i="5"/>
  <c r="V114" i="5" s="1"/>
  <c r="W114" i="5" s="1"/>
  <c r="Q115" i="5"/>
  <c r="R115" i="5"/>
  <c r="S115" i="5"/>
  <c r="T115" i="5"/>
  <c r="U115" i="5"/>
  <c r="V115" i="5"/>
  <c r="W115" i="5" s="1"/>
  <c r="Q116" i="5"/>
  <c r="R116" i="5"/>
  <c r="S116" i="5"/>
  <c r="T116" i="5" s="1"/>
  <c r="Y116" i="5" s="1"/>
  <c r="U116" i="5"/>
  <c r="V116" i="5"/>
  <c r="W116" i="5"/>
  <c r="Q117" i="5"/>
  <c r="V117" i="5" s="1"/>
  <c r="W117" i="5" s="1"/>
  <c r="R117" i="5"/>
  <c r="S117" i="5"/>
  <c r="X117" i="5" s="1"/>
  <c r="T117" i="5"/>
  <c r="Y117" i="5" s="1"/>
  <c r="U117" i="5"/>
  <c r="Q118" i="5"/>
  <c r="S118" i="5" s="1"/>
  <c r="T118" i="5" s="1"/>
  <c r="Y118" i="5" s="1"/>
  <c r="R118" i="5"/>
  <c r="U118" i="5"/>
  <c r="V118" i="5" s="1"/>
  <c r="W118" i="5" s="1"/>
  <c r="Q119" i="5"/>
  <c r="R119" i="5"/>
  <c r="U119" i="5"/>
  <c r="Q120" i="5"/>
  <c r="R120" i="5"/>
  <c r="S120" i="5"/>
  <c r="T120" i="5"/>
  <c r="Y120" i="5" s="1"/>
  <c r="U120" i="5"/>
  <c r="V120" i="5"/>
  <c r="W120" i="5"/>
  <c r="X120" i="5"/>
  <c r="Q121" i="5"/>
  <c r="R121" i="5"/>
  <c r="S121" i="5"/>
  <c r="T121" i="5" s="1"/>
  <c r="U121" i="5"/>
  <c r="V121" i="5"/>
  <c r="W121" i="5" s="1"/>
  <c r="Q122" i="5"/>
  <c r="R122" i="5"/>
  <c r="S122" i="5"/>
  <c r="T122" i="5"/>
  <c r="U122" i="5"/>
  <c r="V122" i="5"/>
  <c r="W122" i="5"/>
  <c r="Q123" i="5"/>
  <c r="V123" i="5" s="1"/>
  <c r="W123" i="5" s="1"/>
  <c r="R123" i="5"/>
  <c r="S123" i="5"/>
  <c r="T123" i="5" s="1"/>
  <c r="Y123" i="5" s="1"/>
  <c r="U123" i="5"/>
  <c r="Q124" i="5"/>
  <c r="S124" i="5" s="1"/>
  <c r="R124" i="5"/>
  <c r="U124" i="5"/>
  <c r="V124" i="5" s="1"/>
  <c r="W124" i="5" s="1"/>
  <c r="Q125" i="5"/>
  <c r="R125" i="5"/>
  <c r="U125" i="5"/>
  <c r="V125" i="5"/>
  <c r="W125" i="5"/>
  <c r="Q126" i="5"/>
  <c r="V126" i="5" s="1"/>
  <c r="W126" i="5" s="1"/>
  <c r="R126" i="5"/>
  <c r="S126" i="5"/>
  <c r="T126" i="5" s="1"/>
  <c r="Y126" i="5" s="1"/>
  <c r="U126" i="5"/>
  <c r="Q127" i="5"/>
  <c r="R127" i="5"/>
  <c r="S127" i="5"/>
  <c r="T127" i="5"/>
  <c r="U127" i="5"/>
  <c r="V127" i="5"/>
  <c r="W127" i="5"/>
  <c r="X127" i="5"/>
  <c r="Y127" i="5"/>
  <c r="Q128" i="5"/>
  <c r="S128" i="5" s="1"/>
  <c r="R128" i="5"/>
  <c r="U128" i="5"/>
  <c r="Q129" i="5"/>
  <c r="R129" i="5"/>
  <c r="S129" i="5"/>
  <c r="T129" i="5"/>
  <c r="U129" i="5"/>
  <c r="V129" i="5"/>
  <c r="W129" i="5"/>
  <c r="X129" i="5"/>
  <c r="Q130" i="5"/>
  <c r="R130" i="5"/>
  <c r="U130" i="5"/>
  <c r="V130" i="5" s="1"/>
  <c r="W130" i="5" s="1"/>
  <c r="Q131" i="5"/>
  <c r="S131" i="5" s="1"/>
  <c r="R131" i="5"/>
  <c r="U131" i="5"/>
  <c r="Q132" i="5"/>
  <c r="R132" i="5"/>
  <c r="S132" i="5"/>
  <c r="T132" i="5" s="1"/>
  <c r="U132" i="5"/>
  <c r="V132" i="5"/>
  <c r="W132" i="5"/>
  <c r="X132" i="5"/>
  <c r="Y132" i="5"/>
  <c r="Q133" i="5"/>
  <c r="V133" i="5" s="1"/>
  <c r="W133" i="5" s="1"/>
  <c r="R133" i="5"/>
  <c r="S133" i="5"/>
  <c r="X133" i="5" s="1"/>
  <c r="U133" i="5"/>
  <c r="Q134" i="5"/>
  <c r="S134" i="5" s="1"/>
  <c r="T134" i="5" s="1"/>
  <c r="R134" i="5"/>
  <c r="U134" i="5"/>
  <c r="V134" i="5"/>
  <c r="W134" i="5"/>
  <c r="X134" i="5"/>
  <c r="Y134" i="5"/>
  <c r="Q135" i="5"/>
  <c r="R135" i="5"/>
  <c r="U135" i="5"/>
  <c r="V135" i="5" s="1"/>
  <c r="W135" i="5" s="1"/>
  <c r="Q136" i="5"/>
  <c r="R136" i="5"/>
  <c r="S136" i="5"/>
  <c r="T136" i="5"/>
  <c r="U136" i="5"/>
  <c r="V136" i="5"/>
  <c r="W136" i="5"/>
  <c r="X136" i="5"/>
  <c r="Y136" i="5"/>
  <c r="Q137" i="5"/>
  <c r="R137" i="5"/>
  <c r="S137" i="5"/>
  <c r="U137" i="5"/>
  <c r="V137" i="5"/>
  <c r="W137" i="5" s="1"/>
  <c r="Q138" i="5"/>
  <c r="R138" i="5"/>
  <c r="S138" i="5"/>
  <c r="X138" i="5" s="1"/>
  <c r="U138" i="5"/>
  <c r="V138" i="5"/>
  <c r="W138" i="5" s="1"/>
  <c r="Q139" i="5"/>
  <c r="V139" i="5" s="1"/>
  <c r="W139" i="5" s="1"/>
  <c r="R139" i="5"/>
  <c r="S139" i="5"/>
  <c r="T139" i="5"/>
  <c r="U139" i="5"/>
  <c r="X139" i="5"/>
  <c r="Y139" i="5"/>
  <c r="Q140" i="5"/>
  <c r="S140" i="5" s="1"/>
  <c r="R140" i="5"/>
  <c r="U140" i="5"/>
  <c r="Q141" i="5"/>
  <c r="V141" i="5" s="1"/>
  <c r="W141" i="5" s="1"/>
  <c r="R141" i="5"/>
  <c r="U141" i="5"/>
  <c r="Q142" i="5"/>
  <c r="R142" i="5"/>
  <c r="S142" i="5"/>
  <c r="T142" i="5" s="1"/>
  <c r="Y142" i="5" s="1"/>
  <c r="U142" i="5"/>
  <c r="V142" i="5"/>
  <c r="W142" i="5" s="1"/>
  <c r="Q143" i="5"/>
  <c r="R143" i="5"/>
  <c r="S143" i="5"/>
  <c r="T143" i="5"/>
  <c r="U143" i="5"/>
  <c r="V143" i="5"/>
  <c r="W143" i="5"/>
  <c r="X143" i="5"/>
  <c r="Y143" i="5"/>
  <c r="Q144" i="5"/>
  <c r="S144" i="5" s="1"/>
  <c r="R144" i="5"/>
  <c r="T144" i="5"/>
  <c r="U144" i="5"/>
  <c r="V144" i="5"/>
  <c r="W144" i="5" s="1"/>
  <c r="Q145" i="5"/>
  <c r="R145" i="5"/>
  <c r="S145" i="5" s="1"/>
  <c r="U145" i="5"/>
  <c r="V145" i="5" s="1"/>
  <c r="W145" i="5" s="1"/>
  <c r="Q146" i="5"/>
  <c r="R146" i="5"/>
  <c r="U146" i="5"/>
  <c r="V146" i="5" s="1"/>
  <c r="W146" i="5" s="1"/>
  <c r="Q147" i="5"/>
  <c r="S147" i="5" s="1"/>
  <c r="R147" i="5"/>
  <c r="U147" i="5"/>
  <c r="V147" i="5" s="1"/>
  <c r="W147" i="5" s="1"/>
  <c r="Q148" i="5"/>
  <c r="R148" i="5"/>
  <c r="S148" i="5"/>
  <c r="T148" i="5" s="1"/>
  <c r="U148" i="5"/>
  <c r="V148" i="5"/>
  <c r="W148" i="5"/>
  <c r="X148" i="5"/>
  <c r="Y148" i="5"/>
  <c r="Q149" i="5"/>
  <c r="V149" i="5" s="1"/>
  <c r="W149" i="5" s="1"/>
  <c r="R149" i="5"/>
  <c r="S149" i="5"/>
  <c r="X149" i="5" s="1"/>
  <c r="U149" i="5"/>
  <c r="Q150" i="5"/>
  <c r="S150" i="5" s="1"/>
  <c r="T150" i="5" s="1"/>
  <c r="R150" i="5"/>
  <c r="U150" i="5"/>
  <c r="Q151" i="5"/>
  <c r="R151" i="5"/>
  <c r="U151" i="5"/>
  <c r="V151" i="5" s="1"/>
  <c r="W151" i="5"/>
  <c r="Q152" i="5"/>
  <c r="R152" i="5"/>
  <c r="S152" i="5"/>
  <c r="T152" i="5" s="1"/>
  <c r="U152" i="5"/>
  <c r="V152" i="5"/>
  <c r="W152" i="5" s="1"/>
  <c r="Q153" i="5"/>
  <c r="R153" i="5"/>
  <c r="S153" i="5"/>
  <c r="U153" i="5"/>
  <c r="V153" i="5"/>
  <c r="W153" i="5" s="1"/>
  <c r="Q154" i="5"/>
  <c r="S154" i="5" s="1"/>
  <c r="R154" i="5"/>
  <c r="U154" i="5"/>
  <c r="V154" i="5" s="1"/>
  <c r="W154" i="5" s="1"/>
  <c r="Q155" i="5"/>
  <c r="V155" i="5" s="1"/>
  <c r="W155" i="5" s="1"/>
  <c r="R155" i="5"/>
  <c r="U155" i="5"/>
  <c r="Q156" i="5"/>
  <c r="R156" i="5"/>
  <c r="S156" i="5"/>
  <c r="T156" i="5"/>
  <c r="U156" i="5"/>
  <c r="U8" i="5"/>
  <c r="R8" i="5"/>
  <c r="Q8" i="5"/>
  <c r="F15" i="6"/>
  <c r="F13" i="5"/>
  <c r="T32" i="2" l="1"/>
  <c r="Y32" i="2" s="1"/>
  <c r="X32" i="2"/>
  <c r="T27" i="2"/>
  <c r="V40" i="2"/>
  <c r="W40" i="2" s="1"/>
  <c r="S40" i="2"/>
  <c r="X40" i="2" s="1"/>
  <c r="S53" i="2"/>
  <c r="T53" i="2" s="1"/>
  <c r="Y53" i="2" s="1"/>
  <c r="Y85" i="2"/>
  <c r="Z85" i="2" s="1"/>
  <c r="V30" i="2"/>
  <c r="W30" i="2" s="1"/>
  <c r="X12" i="2"/>
  <c r="S92" i="2"/>
  <c r="T92" i="2" s="1"/>
  <c r="Y92" i="2" s="1"/>
  <c r="S60" i="2"/>
  <c r="T60" i="2" s="1"/>
  <c r="S42" i="2"/>
  <c r="T42" i="2" s="1"/>
  <c r="Y42" i="2" s="1"/>
  <c r="V27" i="2"/>
  <c r="W27" i="2" s="1"/>
  <c r="S73" i="2"/>
  <c r="T73" i="2" s="1"/>
  <c r="Y73" i="2" s="1"/>
  <c r="Z73" i="2" s="1"/>
  <c r="S44" i="2"/>
  <c r="V23" i="2"/>
  <c r="W23" i="2" s="1"/>
  <c r="S70" i="2"/>
  <c r="Y37" i="2"/>
  <c r="V88" i="2"/>
  <c r="W88" i="2" s="1"/>
  <c r="V86" i="2"/>
  <c r="W86" i="2" s="1"/>
  <c r="S39" i="2"/>
  <c r="T39" i="2" s="1"/>
  <c r="Y20" i="2"/>
  <c r="V8" i="2"/>
  <c r="W8" i="2" s="1"/>
  <c r="V91" i="2"/>
  <c r="W91" i="2" s="1"/>
  <c r="Y91" i="2" s="1"/>
  <c r="S74" i="2"/>
  <c r="T74" i="2" s="1"/>
  <c r="Y74" i="2" s="1"/>
  <c r="S58" i="2"/>
  <c r="S72" i="2"/>
  <c r="T72" i="2" s="1"/>
  <c r="Q28" i="2"/>
  <c r="X59" i="2"/>
  <c r="S90" i="2"/>
  <c r="S76" i="2"/>
  <c r="T59" i="2"/>
  <c r="Y59" i="2" s="1"/>
  <c r="S45" i="2"/>
  <c r="X45" i="2" s="1"/>
  <c r="S29" i="2"/>
  <c r="T29" i="2" s="1"/>
  <c r="Y29" i="2" s="1"/>
  <c r="X26" i="2"/>
  <c r="Y26" i="2"/>
  <c r="T27" i="12"/>
  <c r="Y27" i="12" s="1"/>
  <c r="Z27" i="12" s="1"/>
  <c r="X27" i="12"/>
  <c r="T17" i="12"/>
  <c r="Y17" i="12" s="1"/>
  <c r="Z17" i="12" s="1"/>
  <c r="X17" i="12"/>
  <c r="X14" i="12"/>
  <c r="Y10" i="12"/>
  <c r="Z10" i="12" s="1"/>
  <c r="T21" i="12"/>
  <c r="Y21" i="12" s="1"/>
  <c r="Z21" i="12" s="1"/>
  <c r="X21" i="12"/>
  <c r="Y26" i="12"/>
  <c r="Z26" i="12" s="1"/>
  <c r="T20" i="12"/>
  <c r="X20" i="12"/>
  <c r="T25" i="12"/>
  <c r="Y25" i="12" s="1"/>
  <c r="Z25" i="12" s="1"/>
  <c r="X25" i="12"/>
  <c r="X22" i="12"/>
  <c r="Y18" i="12"/>
  <c r="Z18" i="12" s="1"/>
  <c r="T12" i="12"/>
  <c r="Y12" i="12" s="1"/>
  <c r="Z12" i="12" s="1"/>
  <c r="T11" i="12"/>
  <c r="X11" i="12"/>
  <c r="X28" i="12" s="1"/>
  <c r="T19" i="12"/>
  <c r="Y19" i="12" s="1"/>
  <c r="Z19" i="12" s="1"/>
  <c r="X19" i="12"/>
  <c r="T9" i="12"/>
  <c r="Y9" i="12" s="1"/>
  <c r="Z9" i="12" s="1"/>
  <c r="X9" i="12"/>
  <c r="T13" i="12"/>
  <c r="Y13" i="12" s="1"/>
  <c r="Z13" i="12" s="1"/>
  <c r="X13" i="12"/>
  <c r="V20" i="12"/>
  <c r="W20" i="12" s="1"/>
  <c r="V12" i="12"/>
  <c r="W12" i="12" s="1"/>
  <c r="X8" i="12"/>
  <c r="T8" i="12"/>
  <c r="Y8" i="12" s="1"/>
  <c r="Z8" i="12" s="1"/>
  <c r="S28" i="12"/>
  <c r="X46" i="11"/>
  <c r="W46" i="11"/>
  <c r="W14" i="11"/>
  <c r="X14" i="11"/>
  <c r="Y34" i="11"/>
  <c r="Z34" i="11" s="1"/>
  <c r="X43" i="11"/>
  <c r="T43" i="11"/>
  <c r="Y43" i="11" s="1"/>
  <c r="Z43" i="11" s="1"/>
  <c r="T11" i="11"/>
  <c r="Y11" i="11" s="1"/>
  <c r="Z11" i="11" s="1"/>
  <c r="X11" i="11"/>
  <c r="Y31" i="11"/>
  <c r="Z31" i="11" s="1"/>
  <c r="T25" i="11"/>
  <c r="Y25" i="11" s="1"/>
  <c r="Z25" i="11" s="1"/>
  <c r="X25" i="11"/>
  <c r="X22" i="11"/>
  <c r="W22" i="11"/>
  <c r="X31" i="11"/>
  <c r="Y22" i="11"/>
  <c r="Z22" i="11" s="1"/>
  <c r="Y42" i="11"/>
  <c r="Z42" i="11" s="1"/>
  <c r="T28" i="11"/>
  <c r="Y28" i="11" s="1"/>
  <c r="Z28" i="11" s="1"/>
  <c r="X28" i="11"/>
  <c r="Y10" i="11"/>
  <c r="Z10" i="11" s="1"/>
  <c r="X19" i="11"/>
  <c r="T19" i="11"/>
  <c r="Y19" i="11" s="1"/>
  <c r="Z19" i="11" s="1"/>
  <c r="T17" i="11"/>
  <c r="Y17" i="11" s="1"/>
  <c r="Z17" i="11" s="1"/>
  <c r="X17" i="11"/>
  <c r="Y46" i="11"/>
  <c r="Z46" i="11" s="1"/>
  <c r="T20" i="11"/>
  <c r="Y20" i="11" s="1"/>
  <c r="Z20" i="11" s="1"/>
  <c r="X20" i="11"/>
  <c r="T33" i="11"/>
  <c r="Y33" i="11" s="1"/>
  <c r="Z33" i="11" s="1"/>
  <c r="X33" i="11"/>
  <c r="W30" i="11"/>
  <c r="X30" i="11"/>
  <c r="X39" i="11"/>
  <c r="Y30" i="11"/>
  <c r="Z30" i="11" s="1"/>
  <c r="T44" i="11"/>
  <c r="Y44" i="11" s="1"/>
  <c r="Z44" i="11" s="1"/>
  <c r="X44" i="11"/>
  <c r="X35" i="11"/>
  <c r="T35" i="11"/>
  <c r="Y35" i="11" s="1"/>
  <c r="Z35" i="11" s="1"/>
  <c r="T36" i="11"/>
  <c r="Y36" i="11" s="1"/>
  <c r="Z36" i="11" s="1"/>
  <c r="X36" i="11"/>
  <c r="Y18" i="11"/>
  <c r="Z18" i="11" s="1"/>
  <c r="T12" i="11"/>
  <c r="Y12" i="11" s="1"/>
  <c r="Z12" i="11" s="1"/>
  <c r="X12" i="11"/>
  <c r="Y14" i="11"/>
  <c r="Z14" i="11" s="1"/>
  <c r="X27" i="11"/>
  <c r="T27" i="11"/>
  <c r="Y27" i="11" s="1"/>
  <c r="Z27" i="11" s="1"/>
  <c r="Y38" i="11"/>
  <c r="Z38" i="11" s="1"/>
  <c r="Y23" i="11"/>
  <c r="Z23" i="11" s="1"/>
  <c r="X23" i="11"/>
  <c r="T41" i="11"/>
  <c r="Y41" i="11" s="1"/>
  <c r="Z41" i="11" s="1"/>
  <c r="X41" i="11"/>
  <c r="X38" i="11"/>
  <c r="W38" i="11"/>
  <c r="T9" i="11"/>
  <c r="X9" i="11"/>
  <c r="X49" i="11" s="1"/>
  <c r="X8" i="11"/>
  <c r="T8" i="11"/>
  <c r="Y8" i="11" s="1"/>
  <c r="Z8" i="11" s="1"/>
  <c r="S49" i="11"/>
  <c r="Y22" i="10"/>
  <c r="Z22" i="10" s="1"/>
  <c r="T12" i="10"/>
  <c r="Y12" i="10" s="1"/>
  <c r="Z12" i="10" s="1"/>
  <c r="X12" i="10"/>
  <c r="T29" i="10"/>
  <c r="Y29" i="10" s="1"/>
  <c r="Z29" i="10" s="1"/>
  <c r="X29" i="10"/>
  <c r="T25" i="10"/>
  <c r="Y25" i="10" s="1"/>
  <c r="Z25" i="10" s="1"/>
  <c r="X25" i="10"/>
  <c r="Y18" i="10"/>
  <c r="Z18" i="10" s="1"/>
  <c r="X15" i="10"/>
  <c r="W11" i="10"/>
  <c r="X11" i="10"/>
  <c r="Y11" i="10"/>
  <c r="Z11" i="10" s="1"/>
  <c r="T28" i="10"/>
  <c r="Y28" i="10" s="1"/>
  <c r="Z28" i="10" s="1"/>
  <c r="X28" i="10"/>
  <c r="Y15" i="10"/>
  <c r="Z15" i="10" s="1"/>
  <c r="W27" i="10"/>
  <c r="Y27" i="10" s="1"/>
  <c r="Z27" i="10" s="1"/>
  <c r="X27" i="10"/>
  <c r="X22" i="10"/>
  <c r="X21" i="10"/>
  <c r="T21" i="10"/>
  <c r="Y21" i="10" s="1"/>
  <c r="Z21" i="10" s="1"/>
  <c r="T17" i="10"/>
  <c r="X17" i="10"/>
  <c r="Y10" i="10"/>
  <c r="Z10" i="10" s="1"/>
  <c r="Y23" i="10"/>
  <c r="Z23" i="10" s="1"/>
  <c r="T20" i="10"/>
  <c r="Y20" i="10" s="1"/>
  <c r="Z20" i="10" s="1"/>
  <c r="X20" i="10"/>
  <c r="Y26" i="10"/>
  <c r="Z26" i="10" s="1"/>
  <c r="X23" i="10"/>
  <c r="X19" i="10"/>
  <c r="W19" i="10"/>
  <c r="Y19" i="10"/>
  <c r="Z19" i="10" s="1"/>
  <c r="X13" i="10"/>
  <c r="T13" i="10"/>
  <c r="Y13" i="10" s="1"/>
  <c r="Z13" i="10" s="1"/>
  <c r="T9" i="10"/>
  <c r="V25" i="10"/>
  <c r="W25" i="10" s="1"/>
  <c r="V17" i="10"/>
  <c r="W17" i="10" s="1"/>
  <c r="V9" i="10"/>
  <c r="W9" i="10" s="1"/>
  <c r="X8" i="10"/>
  <c r="T8" i="10"/>
  <c r="Y8" i="10" s="1"/>
  <c r="Z8" i="10" s="1"/>
  <c r="S30" i="10"/>
  <c r="T30" i="10" s="1"/>
  <c r="X98" i="9"/>
  <c r="T98" i="9"/>
  <c r="Y98" i="9" s="1"/>
  <c r="Z98" i="9" s="1"/>
  <c r="X66" i="9"/>
  <c r="T66" i="9"/>
  <c r="Y66" i="9" s="1"/>
  <c r="Z66" i="9" s="1"/>
  <c r="T34" i="9"/>
  <c r="X26" i="9"/>
  <c r="T26" i="9"/>
  <c r="Y26" i="9" s="1"/>
  <c r="Z26" i="9" s="1"/>
  <c r="X111" i="9"/>
  <c r="T111" i="9"/>
  <c r="Y111" i="9" s="1"/>
  <c r="Z111" i="9" s="1"/>
  <c r="Y109" i="9"/>
  <c r="Z109" i="9" s="1"/>
  <c r="T113" i="9"/>
  <c r="Y113" i="9" s="1"/>
  <c r="Z113" i="9" s="1"/>
  <c r="X113" i="9"/>
  <c r="Y87" i="9"/>
  <c r="Z87" i="9" s="1"/>
  <c r="T78" i="9"/>
  <c r="Y78" i="9" s="1"/>
  <c r="Z78" i="9" s="1"/>
  <c r="X78" i="9"/>
  <c r="T62" i="9"/>
  <c r="Y62" i="9" s="1"/>
  <c r="Z62" i="9" s="1"/>
  <c r="X62" i="9"/>
  <c r="T102" i="9"/>
  <c r="Y102" i="9" s="1"/>
  <c r="Z102" i="9" s="1"/>
  <c r="X102" i="9"/>
  <c r="Y93" i="9"/>
  <c r="Z93" i="9" s="1"/>
  <c r="S68" i="9"/>
  <c r="T65" i="9"/>
  <c r="Y65" i="9" s="1"/>
  <c r="Z65" i="9" s="1"/>
  <c r="X65" i="9"/>
  <c r="Y49" i="9"/>
  <c r="Z49" i="9" s="1"/>
  <c r="X18" i="9"/>
  <c r="T18" i="9"/>
  <c r="Y18" i="9" s="1"/>
  <c r="Z18" i="9" s="1"/>
  <c r="X87" i="9"/>
  <c r="Y55" i="9"/>
  <c r="Z55" i="9" s="1"/>
  <c r="S52" i="9"/>
  <c r="T46" i="9"/>
  <c r="Y46" i="9" s="1"/>
  <c r="Z46" i="9" s="1"/>
  <c r="X46" i="9"/>
  <c r="T40" i="9"/>
  <c r="Y40" i="9" s="1"/>
  <c r="Z40" i="9" s="1"/>
  <c r="X40" i="9"/>
  <c r="T96" i="9"/>
  <c r="Y96" i="9" s="1"/>
  <c r="Z96" i="9" s="1"/>
  <c r="X96" i="9"/>
  <c r="Y77" i="9"/>
  <c r="Z77" i="9" s="1"/>
  <c r="X71" i="9"/>
  <c r="Y61" i="9"/>
  <c r="Z61" i="9" s="1"/>
  <c r="X74" i="9"/>
  <c r="T74" i="9"/>
  <c r="Y74" i="9" s="1"/>
  <c r="Z74" i="9" s="1"/>
  <c r="X55" i="9"/>
  <c r="S36" i="9"/>
  <c r="T30" i="9"/>
  <c r="Y30" i="9" s="1"/>
  <c r="Z30" i="9" s="1"/>
  <c r="X30" i="9"/>
  <c r="W17" i="9"/>
  <c r="Y17" i="9" s="1"/>
  <c r="Z17" i="9" s="1"/>
  <c r="X17" i="9"/>
  <c r="X109" i="9"/>
  <c r="Y101" i="9"/>
  <c r="Z101" i="9" s="1"/>
  <c r="W89" i="9"/>
  <c r="Y89" i="9" s="1"/>
  <c r="Z89" i="9" s="1"/>
  <c r="X89" i="9"/>
  <c r="Y45" i="9"/>
  <c r="Z45" i="9" s="1"/>
  <c r="X95" i="9"/>
  <c r="X42" i="9"/>
  <c r="T42" i="9"/>
  <c r="Y42" i="9" s="1"/>
  <c r="Z42" i="9" s="1"/>
  <c r="V39" i="9"/>
  <c r="W39" i="9" s="1"/>
  <c r="S39" i="9"/>
  <c r="Y23" i="9"/>
  <c r="Z23" i="9" s="1"/>
  <c r="S20" i="9"/>
  <c r="T14" i="9"/>
  <c r="Y14" i="9" s="1"/>
  <c r="Z14" i="9" s="1"/>
  <c r="X14" i="9"/>
  <c r="X117" i="9"/>
  <c r="T112" i="9"/>
  <c r="Y112" i="9" s="1"/>
  <c r="Z112" i="9" s="1"/>
  <c r="X104" i="9"/>
  <c r="T92" i="9"/>
  <c r="Y92" i="9" s="1"/>
  <c r="Z92" i="9" s="1"/>
  <c r="X92" i="9"/>
  <c r="T86" i="9"/>
  <c r="Y86" i="9" s="1"/>
  <c r="Z86" i="9" s="1"/>
  <c r="X86" i="9"/>
  <c r="T80" i="9"/>
  <c r="Y80" i="9" s="1"/>
  <c r="Z80" i="9" s="1"/>
  <c r="X80" i="9"/>
  <c r="T64" i="9"/>
  <c r="Y64" i="9" s="1"/>
  <c r="Z64" i="9" s="1"/>
  <c r="X64" i="9"/>
  <c r="W57" i="9"/>
  <c r="Y57" i="9" s="1"/>
  <c r="Z57" i="9" s="1"/>
  <c r="X57" i="9"/>
  <c r="Y29" i="9"/>
  <c r="Z29" i="9" s="1"/>
  <c r="T116" i="9"/>
  <c r="T84" i="9"/>
  <c r="Y84" i="9" s="1"/>
  <c r="Z84" i="9" s="1"/>
  <c r="X84" i="9"/>
  <c r="T56" i="9"/>
  <c r="Y56" i="9" s="1"/>
  <c r="Z56" i="9" s="1"/>
  <c r="X56" i="9"/>
  <c r="W49" i="9"/>
  <c r="X49" i="9"/>
  <c r="X15" i="9"/>
  <c r="X90" i="9"/>
  <c r="T90" i="9"/>
  <c r="Y90" i="9" s="1"/>
  <c r="Z90" i="9" s="1"/>
  <c r="X58" i="9"/>
  <c r="T58" i="9"/>
  <c r="Y58" i="9" s="1"/>
  <c r="Z58" i="9" s="1"/>
  <c r="Y95" i="9"/>
  <c r="Z95" i="9" s="1"/>
  <c r="X85" i="9"/>
  <c r="V79" i="9"/>
  <c r="W79" i="9" s="1"/>
  <c r="Y79" i="9" s="1"/>
  <c r="Z79" i="9" s="1"/>
  <c r="T70" i="9"/>
  <c r="Y70" i="9" s="1"/>
  <c r="Z70" i="9" s="1"/>
  <c r="X70" i="9"/>
  <c r="V63" i="9"/>
  <c r="W63" i="9" s="1"/>
  <c r="X23" i="9"/>
  <c r="T24" i="9"/>
  <c r="Y24" i="9" s="1"/>
  <c r="Z24" i="9" s="1"/>
  <c r="X24" i="9"/>
  <c r="X106" i="9"/>
  <c r="T106" i="9"/>
  <c r="Y106" i="9" s="1"/>
  <c r="Z106" i="9" s="1"/>
  <c r="T76" i="9"/>
  <c r="Y76" i="9" s="1"/>
  <c r="Z76" i="9" s="1"/>
  <c r="X76" i="9"/>
  <c r="T73" i="9"/>
  <c r="Y73" i="9" s="1"/>
  <c r="Z73" i="9" s="1"/>
  <c r="X73" i="9"/>
  <c r="Y63" i="9"/>
  <c r="Z63" i="9" s="1"/>
  <c r="T60" i="9"/>
  <c r="Y60" i="9" s="1"/>
  <c r="Z60" i="9" s="1"/>
  <c r="X60" i="9"/>
  <c r="T54" i="9"/>
  <c r="Y54" i="9" s="1"/>
  <c r="Z54" i="9" s="1"/>
  <c r="X54" i="9"/>
  <c r="T48" i="9"/>
  <c r="Y48" i="9" s="1"/>
  <c r="Z48" i="9" s="1"/>
  <c r="X48" i="9"/>
  <c r="W41" i="9"/>
  <c r="X41" i="9"/>
  <c r="Y97" i="9"/>
  <c r="Z97" i="9" s="1"/>
  <c r="X53" i="9"/>
  <c r="Y41" i="9"/>
  <c r="Z41" i="9" s="1"/>
  <c r="X10" i="9"/>
  <c r="T10" i="9"/>
  <c r="Y10" i="9" s="1"/>
  <c r="Z10" i="9" s="1"/>
  <c r="Y71" i="9"/>
  <c r="Z71" i="9" s="1"/>
  <c r="X114" i="9"/>
  <c r="T114" i="9"/>
  <c r="Y114" i="9" s="1"/>
  <c r="Z114" i="9" s="1"/>
  <c r="T100" i="9"/>
  <c r="Y100" i="9" s="1"/>
  <c r="Z100" i="9" s="1"/>
  <c r="X100" i="9"/>
  <c r="X82" i="9"/>
  <c r="T82" i="9"/>
  <c r="Y82" i="9" s="1"/>
  <c r="Z82" i="9" s="1"/>
  <c r="X63" i="9"/>
  <c r="S44" i="9"/>
  <c r="T38" i="9"/>
  <c r="Y38" i="9" s="1"/>
  <c r="Z38" i="9" s="1"/>
  <c r="X38" i="9"/>
  <c r="T32" i="9"/>
  <c r="Y32" i="9" s="1"/>
  <c r="Z32" i="9" s="1"/>
  <c r="X32" i="9"/>
  <c r="W25" i="9"/>
  <c r="Y25" i="9" s="1"/>
  <c r="Z25" i="9" s="1"/>
  <c r="X25" i="9"/>
  <c r="W33" i="9"/>
  <c r="Y33" i="9" s="1"/>
  <c r="Z33" i="9" s="1"/>
  <c r="X33" i="9"/>
  <c r="V108" i="9"/>
  <c r="W108" i="9" s="1"/>
  <c r="X37" i="9"/>
  <c r="V31" i="9"/>
  <c r="W31" i="9" s="1"/>
  <c r="Y31" i="9" s="1"/>
  <c r="Z31" i="9" s="1"/>
  <c r="T94" i="9"/>
  <c r="Y94" i="9" s="1"/>
  <c r="Z94" i="9" s="1"/>
  <c r="X94" i="9"/>
  <c r="X50" i="9"/>
  <c r="T50" i="9"/>
  <c r="Y50" i="9" s="1"/>
  <c r="Z50" i="9" s="1"/>
  <c r="X47" i="9"/>
  <c r="V34" i="9"/>
  <c r="W34" i="9" s="1"/>
  <c r="S28" i="9"/>
  <c r="T22" i="9"/>
  <c r="Y22" i="9" s="1"/>
  <c r="Z22" i="9" s="1"/>
  <c r="X22" i="9"/>
  <c r="T16" i="9"/>
  <c r="Y16" i="9" s="1"/>
  <c r="Z16" i="9" s="1"/>
  <c r="X16" i="9"/>
  <c r="V116" i="9"/>
  <c r="W116" i="9" s="1"/>
  <c r="S108" i="9"/>
  <c r="T88" i="9"/>
  <c r="Y88" i="9" s="1"/>
  <c r="Z88" i="9" s="1"/>
  <c r="X88" i="9"/>
  <c r="W81" i="9"/>
  <c r="X81" i="9"/>
  <c r="V15" i="9"/>
  <c r="W15" i="9" s="1"/>
  <c r="V87" i="9"/>
  <c r="W87" i="9" s="1"/>
  <c r="Y81" i="9"/>
  <c r="Z81" i="9" s="1"/>
  <c r="T72" i="9"/>
  <c r="Y72" i="9" s="1"/>
  <c r="Z72" i="9" s="1"/>
  <c r="X72" i="9"/>
  <c r="T15" i="9"/>
  <c r="Y15" i="9" s="1"/>
  <c r="Z15" i="9" s="1"/>
  <c r="S12" i="9"/>
  <c r="T9" i="9"/>
  <c r="X9" i="9"/>
  <c r="X118" i="9" s="1"/>
  <c r="X105" i="9"/>
  <c r="X97" i="9"/>
  <c r="S8" i="9"/>
  <c r="X50" i="3"/>
  <c r="T50" i="3"/>
  <c r="Y50" i="3" s="1"/>
  <c r="Z50" i="3" s="1"/>
  <c r="X15" i="3"/>
  <c r="T15" i="3"/>
  <c r="Y15" i="3" s="1"/>
  <c r="Z15" i="3" s="1"/>
  <c r="Y37" i="3"/>
  <c r="Z37" i="3" s="1"/>
  <c r="W64" i="3"/>
  <c r="X64" i="3"/>
  <c r="X34" i="3"/>
  <c r="T34" i="3"/>
  <c r="Y34" i="3" s="1"/>
  <c r="Z34" i="3" s="1"/>
  <c r="X93" i="3"/>
  <c r="X77" i="3"/>
  <c r="W77" i="3"/>
  <c r="Y77" i="3" s="1"/>
  <c r="Z77" i="3" s="1"/>
  <c r="Y64" i="3"/>
  <c r="Z64" i="3" s="1"/>
  <c r="W72" i="3"/>
  <c r="Y72" i="3" s="1"/>
  <c r="Z72" i="3" s="1"/>
  <c r="X72" i="3"/>
  <c r="Y22" i="3"/>
  <c r="Z22" i="3" s="1"/>
  <c r="Y69" i="3"/>
  <c r="Z69" i="3" s="1"/>
  <c r="X55" i="3"/>
  <c r="T55" i="3"/>
  <c r="Y55" i="3" s="1"/>
  <c r="Z55" i="3" s="1"/>
  <c r="X106" i="3"/>
  <c r="T106" i="3"/>
  <c r="Y106" i="3" s="1"/>
  <c r="Z106" i="3" s="1"/>
  <c r="X79" i="3"/>
  <c r="T79" i="3"/>
  <c r="Y79" i="3" s="1"/>
  <c r="Z79" i="3" s="1"/>
  <c r="X47" i="3"/>
  <c r="T47" i="3"/>
  <c r="Y47" i="3" s="1"/>
  <c r="Z47" i="3" s="1"/>
  <c r="X74" i="3"/>
  <c r="T74" i="3"/>
  <c r="Y74" i="3" s="1"/>
  <c r="Z74" i="3" s="1"/>
  <c r="Y54" i="3"/>
  <c r="Z54" i="3" s="1"/>
  <c r="X10" i="3"/>
  <c r="T10" i="3"/>
  <c r="Y10" i="3" s="1"/>
  <c r="Z10" i="3" s="1"/>
  <c r="X82" i="3"/>
  <c r="T82" i="3"/>
  <c r="Y82" i="3" s="1"/>
  <c r="Z82" i="3" s="1"/>
  <c r="X13" i="3"/>
  <c r="T13" i="3"/>
  <c r="Y13" i="3" s="1"/>
  <c r="Z13" i="3" s="1"/>
  <c r="X42" i="3"/>
  <c r="T42" i="3"/>
  <c r="Y42" i="3" s="1"/>
  <c r="Z42" i="3" s="1"/>
  <c r="T101" i="3"/>
  <c r="Y101" i="3" s="1"/>
  <c r="Z101" i="3" s="1"/>
  <c r="X101" i="3"/>
  <c r="T98" i="3"/>
  <c r="W88" i="3"/>
  <c r="Y88" i="3" s="1"/>
  <c r="Z88" i="3" s="1"/>
  <c r="X88" i="3"/>
  <c r="X39" i="3"/>
  <c r="T39" i="3"/>
  <c r="Y39" i="3" s="1"/>
  <c r="Z39" i="3" s="1"/>
  <c r="S100" i="3"/>
  <c r="Y73" i="3"/>
  <c r="Z73" i="3" s="1"/>
  <c r="S28" i="3"/>
  <c r="Y25" i="3"/>
  <c r="Z25" i="3" s="1"/>
  <c r="X87" i="3"/>
  <c r="Y65" i="3"/>
  <c r="Z65" i="3" s="1"/>
  <c r="W30" i="3"/>
  <c r="Y30" i="3" s="1"/>
  <c r="Z30" i="3" s="1"/>
  <c r="X30" i="3"/>
  <c r="X96" i="3"/>
  <c r="Y89" i="3"/>
  <c r="Z89" i="3" s="1"/>
  <c r="X67" i="3"/>
  <c r="X37" i="3"/>
  <c r="X32" i="3"/>
  <c r="S20" i="3"/>
  <c r="Y33" i="3"/>
  <c r="Z33" i="3" s="1"/>
  <c r="T60" i="3"/>
  <c r="Y60" i="3" s="1"/>
  <c r="Z60" i="3" s="1"/>
  <c r="X60" i="3"/>
  <c r="X95" i="3"/>
  <c r="S68" i="3"/>
  <c r="V74" i="3"/>
  <c r="W74" i="3" s="1"/>
  <c r="W22" i="3"/>
  <c r="X22" i="3"/>
  <c r="Y93" i="3"/>
  <c r="Z93" i="3" s="1"/>
  <c r="Y95" i="3"/>
  <c r="Z95" i="3" s="1"/>
  <c r="W46" i="3"/>
  <c r="Y46" i="3" s="1"/>
  <c r="Z46" i="3" s="1"/>
  <c r="X46" i="3"/>
  <c r="Y21" i="3"/>
  <c r="Z21" i="3" s="1"/>
  <c r="X23" i="3"/>
  <c r="Y87" i="3"/>
  <c r="Z87" i="3" s="1"/>
  <c r="Y53" i="3"/>
  <c r="Z53" i="3" s="1"/>
  <c r="V103" i="3"/>
  <c r="W103" i="3" s="1"/>
  <c r="Y103" i="3" s="1"/>
  <c r="Z103" i="3" s="1"/>
  <c r="V98" i="3"/>
  <c r="W98" i="3" s="1"/>
  <c r="W62" i="3"/>
  <c r="Y62" i="3" s="1"/>
  <c r="Z62" i="3" s="1"/>
  <c r="X62" i="3"/>
  <c r="T76" i="3"/>
  <c r="X76" i="3"/>
  <c r="Y90" i="3"/>
  <c r="Z90" i="3" s="1"/>
  <c r="X66" i="3"/>
  <c r="X26" i="3"/>
  <c r="Y23" i="3"/>
  <c r="Z23" i="3" s="1"/>
  <c r="S84" i="3"/>
  <c r="X69" i="3"/>
  <c r="X29" i="3"/>
  <c r="X24" i="3"/>
  <c r="X19" i="3"/>
  <c r="V12" i="3"/>
  <c r="W12" i="3" s="1"/>
  <c r="X86" i="3"/>
  <c r="S52" i="3"/>
  <c r="Y66" i="3"/>
  <c r="Z66" i="3" s="1"/>
  <c r="S36" i="3"/>
  <c r="Y61" i="3"/>
  <c r="Z61" i="3" s="1"/>
  <c r="X63" i="3"/>
  <c r="V44" i="3"/>
  <c r="W44" i="3" s="1"/>
  <c r="V39" i="3"/>
  <c r="W39" i="3" s="1"/>
  <c r="T12" i="3"/>
  <c r="Y31" i="3"/>
  <c r="Z31" i="3" s="1"/>
  <c r="X90" i="3"/>
  <c r="Y18" i="3"/>
  <c r="Z18" i="3" s="1"/>
  <c r="Y85" i="3"/>
  <c r="Z85" i="3" s="1"/>
  <c r="Y58" i="3"/>
  <c r="Z58" i="3" s="1"/>
  <c r="X18" i="3"/>
  <c r="X58" i="3"/>
  <c r="Y105" i="3"/>
  <c r="Z105" i="3" s="1"/>
  <c r="X83" i="3"/>
  <c r="V76" i="3"/>
  <c r="W76" i="3" s="1"/>
  <c r="W54" i="3"/>
  <c r="X54" i="3"/>
  <c r="X14" i="3"/>
  <c r="Y26" i="3"/>
  <c r="Z26" i="3" s="1"/>
  <c r="X31" i="3"/>
  <c r="Y97" i="3"/>
  <c r="Z97" i="3" s="1"/>
  <c r="W38" i="3"/>
  <c r="Y38" i="3" s="1"/>
  <c r="Z38" i="3" s="1"/>
  <c r="X38" i="3"/>
  <c r="Y63" i="3"/>
  <c r="Z63" i="3" s="1"/>
  <c r="S92" i="3"/>
  <c r="V100" i="3"/>
  <c r="W100" i="3" s="1"/>
  <c r="V71" i="3"/>
  <c r="W71" i="3" s="1"/>
  <c r="Y71" i="3" s="1"/>
  <c r="Z71" i="3" s="1"/>
  <c r="T44" i="3"/>
  <c r="Y44" i="3" s="1"/>
  <c r="Z44" i="3" s="1"/>
  <c r="X44" i="3"/>
  <c r="T9" i="3"/>
  <c r="X9" i="3"/>
  <c r="X108" i="3" s="1"/>
  <c r="X105" i="3"/>
  <c r="X97" i="3"/>
  <c r="X89" i="3"/>
  <c r="X81" i="3"/>
  <c r="X73" i="3"/>
  <c r="X65" i="3"/>
  <c r="X57" i="3"/>
  <c r="X49" i="3"/>
  <c r="X41" i="3"/>
  <c r="X33" i="3"/>
  <c r="X25" i="3"/>
  <c r="X17" i="3"/>
  <c r="S8" i="3"/>
  <c r="X15" i="2"/>
  <c r="Y15" i="2"/>
  <c r="T24" i="2"/>
  <c r="Y24" i="2" s="1"/>
  <c r="X24" i="2"/>
  <c r="T41" i="2"/>
  <c r="Y41" i="2" s="1"/>
  <c r="X41" i="2"/>
  <c r="T57" i="2"/>
  <c r="Y57" i="2" s="1"/>
  <c r="X57" i="2"/>
  <c r="T89" i="2"/>
  <c r="T10" i="2"/>
  <c r="Y10" i="2" s="1"/>
  <c r="X10" i="2"/>
  <c r="S66" i="2"/>
  <c r="S34" i="2"/>
  <c r="T34" i="2" s="1"/>
  <c r="Y34" i="2" s="1"/>
  <c r="S17" i="2"/>
  <c r="S50" i="2"/>
  <c r="S82" i="2"/>
  <c r="T82" i="2" s="1"/>
  <c r="Y82" i="2" s="1"/>
  <c r="S11" i="2"/>
  <c r="Y93" i="2"/>
  <c r="X31" i="2"/>
  <c r="T31" i="2"/>
  <c r="T70" i="2"/>
  <c r="V63" i="2"/>
  <c r="W63" i="2" s="1"/>
  <c r="T30" i="2"/>
  <c r="Y30" i="2" s="1"/>
  <c r="X30" i="2"/>
  <c r="V79" i="2"/>
  <c r="W79" i="2" s="1"/>
  <c r="T76" i="2"/>
  <c r="Y76" i="2" s="1"/>
  <c r="X76" i="2"/>
  <c r="W22" i="2"/>
  <c r="Y22" i="2" s="1"/>
  <c r="X22" i="2"/>
  <c r="Y19" i="2"/>
  <c r="V95" i="2"/>
  <c r="W95" i="2" s="1"/>
  <c r="Y95" i="2" s="1"/>
  <c r="V49" i="2"/>
  <c r="W49" i="2" s="1"/>
  <c r="X19" i="2"/>
  <c r="Y12" i="2"/>
  <c r="Z12" i="2" s="1"/>
  <c r="T81" i="2"/>
  <c r="T56" i="2"/>
  <c r="T49" i="2"/>
  <c r="W39" i="2"/>
  <c r="X39" i="2"/>
  <c r="W18" i="2"/>
  <c r="Y18" i="2" s="1"/>
  <c r="X18" i="2"/>
  <c r="V21" i="2"/>
  <c r="W21" i="2" s="1"/>
  <c r="Y21" i="2" s="1"/>
  <c r="Z21" i="2" s="1"/>
  <c r="V81" i="2"/>
  <c r="W81" i="2" s="1"/>
  <c r="T62" i="2"/>
  <c r="W55" i="2"/>
  <c r="W35" i="2"/>
  <c r="T58" i="2"/>
  <c r="W51" i="2"/>
  <c r="Y84" i="2"/>
  <c r="V31" i="2"/>
  <c r="W31" i="2" s="1"/>
  <c r="T94" i="2"/>
  <c r="Y94" i="2" s="1"/>
  <c r="X94" i="2"/>
  <c r="W71" i="2"/>
  <c r="X84" i="2"/>
  <c r="T90" i="2"/>
  <c r="Y90" i="2" s="1"/>
  <c r="X90" i="2"/>
  <c r="W67" i="2"/>
  <c r="X54" i="2"/>
  <c r="X44" i="2"/>
  <c r="T44" i="2"/>
  <c r="Y44" i="2" s="1"/>
  <c r="Z44" i="2" s="1"/>
  <c r="X21" i="2"/>
  <c r="X93" i="2"/>
  <c r="W83" i="2"/>
  <c r="Y83" i="2" s="1"/>
  <c r="X83" i="2"/>
  <c r="V47" i="2"/>
  <c r="W47" i="2" s="1"/>
  <c r="T23" i="2"/>
  <c r="T16" i="2"/>
  <c r="Y16" i="2" s="1"/>
  <c r="X16" i="2"/>
  <c r="T86" i="2"/>
  <c r="Y86" i="2" s="1"/>
  <c r="X85" i="2"/>
  <c r="X69" i="2"/>
  <c r="X53" i="2"/>
  <c r="X37" i="2"/>
  <c r="X20" i="2"/>
  <c r="V11" i="2"/>
  <c r="W11" i="2" s="1"/>
  <c r="V9" i="2"/>
  <c r="W9" i="2" s="1"/>
  <c r="T8" i="2"/>
  <c r="X103" i="4"/>
  <c r="T103" i="4"/>
  <c r="Y103" i="4" s="1"/>
  <c r="Z103" i="4" s="1"/>
  <c r="W40" i="4"/>
  <c r="Y40" i="4" s="1"/>
  <c r="Z40" i="4" s="1"/>
  <c r="X40" i="4"/>
  <c r="W72" i="4"/>
  <c r="Y72" i="4" s="1"/>
  <c r="Z72" i="4" s="1"/>
  <c r="X72" i="4"/>
  <c r="X39" i="4"/>
  <c r="T39" i="4"/>
  <c r="Y39" i="4" s="1"/>
  <c r="Z39" i="4" s="1"/>
  <c r="Y58" i="4"/>
  <c r="Z58" i="4" s="1"/>
  <c r="X71" i="4"/>
  <c r="T71" i="4"/>
  <c r="Y71" i="4" s="1"/>
  <c r="Z71" i="4" s="1"/>
  <c r="Y90" i="4"/>
  <c r="Z90" i="4" s="1"/>
  <c r="T89" i="4"/>
  <c r="Y89" i="4" s="1"/>
  <c r="Z89" i="4" s="1"/>
  <c r="S60" i="4"/>
  <c r="V60" i="4"/>
  <c r="W60" i="4" s="1"/>
  <c r="S28" i="4"/>
  <c r="V28" i="4"/>
  <c r="W28" i="4" s="1"/>
  <c r="T9" i="4"/>
  <c r="S98" i="4"/>
  <c r="T86" i="4"/>
  <c r="Y86" i="4" s="1"/>
  <c r="Z86" i="4" s="1"/>
  <c r="X86" i="4"/>
  <c r="S66" i="4"/>
  <c r="T54" i="4"/>
  <c r="Y54" i="4" s="1"/>
  <c r="Z54" i="4" s="1"/>
  <c r="X54" i="4"/>
  <c r="S34" i="4"/>
  <c r="S36" i="4"/>
  <c r="V36" i="4"/>
  <c r="W36" i="4" s="1"/>
  <c r="Y23" i="4"/>
  <c r="Z23" i="4" s="1"/>
  <c r="S92" i="4"/>
  <c r="V92" i="4"/>
  <c r="W92" i="4" s="1"/>
  <c r="T57" i="4"/>
  <c r="Y57" i="4" s="1"/>
  <c r="Z57" i="4" s="1"/>
  <c r="X57" i="4"/>
  <c r="T109" i="4"/>
  <c r="Y109" i="4" s="1"/>
  <c r="Z109" i="4" s="1"/>
  <c r="T77" i="4"/>
  <c r="Y77" i="4" s="1"/>
  <c r="Z77" i="4" s="1"/>
  <c r="T45" i="4"/>
  <c r="Y45" i="4" s="1"/>
  <c r="Z45" i="4" s="1"/>
  <c r="S12" i="4"/>
  <c r="V12" i="4"/>
  <c r="W12" i="4" s="1"/>
  <c r="X88" i="4"/>
  <c r="X56" i="4"/>
  <c r="T21" i="4"/>
  <c r="Y21" i="4" s="1"/>
  <c r="Z21" i="4" s="1"/>
  <c r="S100" i="4"/>
  <c r="V100" i="4"/>
  <c r="W100" i="4" s="1"/>
  <c r="T97" i="4"/>
  <c r="Y97" i="4" s="1"/>
  <c r="Z97" i="4" s="1"/>
  <c r="S68" i="4"/>
  <c r="V68" i="4"/>
  <c r="W68" i="4" s="1"/>
  <c r="Y111" i="4"/>
  <c r="Z111" i="4" s="1"/>
  <c r="Y79" i="4"/>
  <c r="Z79" i="4" s="1"/>
  <c r="T62" i="4"/>
  <c r="Y62" i="4" s="1"/>
  <c r="Z62" i="4" s="1"/>
  <c r="X62" i="4"/>
  <c r="Y47" i="4"/>
  <c r="Z47" i="4" s="1"/>
  <c r="X79" i="4"/>
  <c r="T14" i="4"/>
  <c r="Y14" i="4" s="1"/>
  <c r="Z14" i="4" s="1"/>
  <c r="X14" i="4"/>
  <c r="S108" i="4"/>
  <c r="V108" i="4"/>
  <c r="W108" i="4" s="1"/>
  <c r="T73" i="4"/>
  <c r="T41" i="4"/>
  <c r="Y41" i="4" s="1"/>
  <c r="Z41" i="4" s="1"/>
  <c r="T102" i="4"/>
  <c r="Y102" i="4" s="1"/>
  <c r="Z102" i="4" s="1"/>
  <c r="X102" i="4"/>
  <c r="Y87" i="4"/>
  <c r="Z87" i="4" s="1"/>
  <c r="T70" i="4"/>
  <c r="Y70" i="4" s="1"/>
  <c r="Z70" i="4" s="1"/>
  <c r="X70" i="4"/>
  <c r="X101" i="4"/>
  <c r="Y99" i="4"/>
  <c r="Z99" i="4" s="1"/>
  <c r="Y93" i="4"/>
  <c r="Z93" i="4" s="1"/>
  <c r="X87" i="4"/>
  <c r="X69" i="4"/>
  <c r="Y67" i="4"/>
  <c r="Z67" i="4" s="1"/>
  <c r="Y61" i="4"/>
  <c r="Z61" i="4" s="1"/>
  <c r="X55" i="4"/>
  <c r="X37" i="4"/>
  <c r="Y35" i="4"/>
  <c r="Z35" i="4" s="1"/>
  <c r="Y29" i="4"/>
  <c r="Z29" i="4" s="1"/>
  <c r="V10" i="4"/>
  <c r="W10" i="4" s="1"/>
  <c r="T33" i="4"/>
  <c r="Y33" i="4" s="1"/>
  <c r="Z33" i="4" s="1"/>
  <c r="X33" i="4"/>
  <c r="T30" i="4"/>
  <c r="Y30" i="4" s="1"/>
  <c r="Z30" i="4" s="1"/>
  <c r="X30" i="4"/>
  <c r="T24" i="4"/>
  <c r="Y24" i="4" s="1"/>
  <c r="Z24" i="4" s="1"/>
  <c r="X24" i="4"/>
  <c r="S106" i="4"/>
  <c r="S74" i="4"/>
  <c r="S42" i="4"/>
  <c r="X111" i="4"/>
  <c r="X47" i="4"/>
  <c r="X23" i="4"/>
  <c r="T105" i="4"/>
  <c r="Y105" i="4" s="1"/>
  <c r="Z105" i="4" s="1"/>
  <c r="X105" i="4"/>
  <c r="S76" i="4"/>
  <c r="V76" i="4"/>
  <c r="W76" i="4" s="1"/>
  <c r="S44" i="4"/>
  <c r="V44" i="4"/>
  <c r="W44" i="4" s="1"/>
  <c r="S114" i="4"/>
  <c r="V90" i="4"/>
  <c r="W90" i="4" s="1"/>
  <c r="S82" i="4"/>
  <c r="V58" i="4"/>
  <c r="W58" i="4" s="1"/>
  <c r="Y55" i="4"/>
  <c r="Z55" i="4" s="1"/>
  <c r="S50" i="4"/>
  <c r="T38" i="4"/>
  <c r="Y38" i="4" s="1"/>
  <c r="Z38" i="4" s="1"/>
  <c r="X38" i="4"/>
  <c r="S20" i="4"/>
  <c r="V20" i="4"/>
  <c r="W20" i="4" s="1"/>
  <c r="X104" i="4"/>
  <c r="S26" i="4"/>
  <c r="X18" i="4"/>
  <c r="T18" i="4"/>
  <c r="Y18" i="4" s="1"/>
  <c r="Z18" i="4" s="1"/>
  <c r="Y85" i="4"/>
  <c r="Z85" i="4" s="1"/>
  <c r="T113" i="4"/>
  <c r="Y113" i="4" s="1"/>
  <c r="Z113" i="4" s="1"/>
  <c r="X113" i="4"/>
  <c r="S84" i="4"/>
  <c r="V84" i="4"/>
  <c r="W84" i="4" s="1"/>
  <c r="T81" i="4"/>
  <c r="S52" i="4"/>
  <c r="V52" i="4"/>
  <c r="W52" i="4" s="1"/>
  <c r="T49" i="4"/>
  <c r="Y49" i="4" s="1"/>
  <c r="Z49" i="4" s="1"/>
  <c r="T94" i="4"/>
  <c r="Y94" i="4" s="1"/>
  <c r="Z94" i="4" s="1"/>
  <c r="X94" i="4"/>
  <c r="Y53" i="4"/>
  <c r="Z53" i="4" s="1"/>
  <c r="Y11" i="4"/>
  <c r="Z11" i="4" s="1"/>
  <c r="T17" i="4"/>
  <c r="X17" i="4"/>
  <c r="T110" i="4"/>
  <c r="Y110" i="4" s="1"/>
  <c r="Z110" i="4" s="1"/>
  <c r="X110" i="4"/>
  <c r="T78" i="4"/>
  <c r="Y78" i="4" s="1"/>
  <c r="Z78" i="4" s="1"/>
  <c r="X78" i="4"/>
  <c r="T22" i="4"/>
  <c r="Y22" i="4" s="1"/>
  <c r="Z22" i="4" s="1"/>
  <c r="X22" i="4"/>
  <c r="T16" i="4"/>
  <c r="Y16" i="4" s="1"/>
  <c r="Z16" i="4" s="1"/>
  <c r="X16" i="4"/>
  <c r="Y101" i="4"/>
  <c r="Z101" i="4" s="1"/>
  <c r="X95" i="4"/>
  <c r="Y69" i="4"/>
  <c r="Z69" i="4" s="1"/>
  <c r="X63" i="4"/>
  <c r="Y37" i="4"/>
  <c r="Z37" i="4" s="1"/>
  <c r="X31" i="4"/>
  <c r="T25" i="4"/>
  <c r="Y25" i="4" s="1"/>
  <c r="Z25" i="4" s="1"/>
  <c r="X25" i="4"/>
  <c r="T65" i="4"/>
  <c r="Y65" i="4" s="1"/>
  <c r="Z65" i="4" s="1"/>
  <c r="X65" i="4"/>
  <c r="X90" i="4"/>
  <c r="T46" i="4"/>
  <c r="Y46" i="4" s="1"/>
  <c r="Z46" i="4" s="1"/>
  <c r="X46" i="4"/>
  <c r="T10" i="4"/>
  <c r="Y10" i="4" s="1"/>
  <c r="Z10" i="4" s="1"/>
  <c r="X112" i="4"/>
  <c r="X80" i="4"/>
  <c r="X48" i="4"/>
  <c r="T15" i="4"/>
  <c r="Y15" i="4" s="1"/>
  <c r="Z15" i="4" s="1"/>
  <c r="V113" i="4"/>
  <c r="W113" i="4" s="1"/>
  <c r="V105" i="4"/>
  <c r="W105" i="4" s="1"/>
  <c r="V97" i="4"/>
  <c r="W97" i="4" s="1"/>
  <c r="V89" i="4"/>
  <c r="W89" i="4" s="1"/>
  <c r="V81" i="4"/>
  <c r="W81" i="4" s="1"/>
  <c r="V73" i="4"/>
  <c r="W73" i="4" s="1"/>
  <c r="V65" i="4"/>
  <c r="W65" i="4" s="1"/>
  <c r="V57" i="4"/>
  <c r="W57" i="4" s="1"/>
  <c r="V49" i="4"/>
  <c r="W49" i="4" s="1"/>
  <c r="V41" i="4"/>
  <c r="W41" i="4" s="1"/>
  <c r="V33" i="4"/>
  <c r="W33" i="4" s="1"/>
  <c r="V25" i="4"/>
  <c r="W25" i="4" s="1"/>
  <c r="V17" i="4"/>
  <c r="W17" i="4" s="1"/>
  <c r="V9" i="4"/>
  <c r="W9" i="4" s="1"/>
  <c r="S8" i="4"/>
  <c r="X26" i="8"/>
  <c r="T22" i="8"/>
  <c r="X15" i="8"/>
  <c r="T15" i="8"/>
  <c r="Y15" i="8" s="1"/>
  <c r="Z15" i="8" s="1"/>
  <c r="T14" i="8"/>
  <c r="Y14" i="8" s="1"/>
  <c r="Z14" i="8" s="1"/>
  <c r="Y21" i="8"/>
  <c r="Z21" i="8" s="1"/>
  <c r="X21" i="8"/>
  <c r="T25" i="8"/>
  <c r="Y25" i="8" s="1"/>
  <c r="Z25" i="8" s="1"/>
  <c r="X25" i="8"/>
  <c r="T24" i="8"/>
  <c r="Y24" i="8" s="1"/>
  <c r="Z24" i="8" s="1"/>
  <c r="X24" i="8"/>
  <c r="T17" i="8"/>
  <c r="Y17" i="8" s="1"/>
  <c r="Z17" i="8" s="1"/>
  <c r="X17" i="8"/>
  <c r="T20" i="8"/>
  <c r="Y20" i="8" s="1"/>
  <c r="Z20" i="8" s="1"/>
  <c r="X20" i="8"/>
  <c r="T12" i="8"/>
  <c r="Y12" i="8" s="1"/>
  <c r="Z12" i="8" s="1"/>
  <c r="X12" i="8"/>
  <c r="X23" i="8"/>
  <c r="T23" i="8"/>
  <c r="Y23" i="8" s="1"/>
  <c r="Z23" i="8" s="1"/>
  <c r="T16" i="8"/>
  <c r="Y16" i="8" s="1"/>
  <c r="Z16" i="8" s="1"/>
  <c r="X16" i="8"/>
  <c r="T9" i="8"/>
  <c r="X9" i="8"/>
  <c r="X28" i="8" s="1"/>
  <c r="T26" i="8"/>
  <c r="Y26" i="8" s="1"/>
  <c r="Z26" i="8" s="1"/>
  <c r="T18" i="8"/>
  <c r="Y18" i="8" s="1"/>
  <c r="Z18" i="8" s="1"/>
  <c r="T10" i="8"/>
  <c r="Y10" i="8" s="1"/>
  <c r="Z10" i="8" s="1"/>
  <c r="V22" i="8"/>
  <c r="W22" i="8" s="1"/>
  <c r="V14" i="8"/>
  <c r="W14" i="8" s="1"/>
  <c r="S28" i="8"/>
  <c r="X8" i="8"/>
  <c r="T8" i="8"/>
  <c r="Y8" i="8" s="1"/>
  <c r="Z8" i="8" s="1"/>
  <c r="W25" i="7"/>
  <c r="X25" i="7"/>
  <c r="Y25" i="7"/>
  <c r="Z25" i="7" s="1"/>
  <c r="W57" i="7"/>
  <c r="X57" i="7"/>
  <c r="W41" i="7"/>
  <c r="X41" i="7"/>
  <c r="Y18" i="7"/>
  <c r="Z18" i="7" s="1"/>
  <c r="T12" i="7"/>
  <c r="Y12" i="7" s="1"/>
  <c r="Z12" i="7" s="1"/>
  <c r="X12" i="7"/>
  <c r="Y57" i="7"/>
  <c r="Z57" i="7" s="1"/>
  <c r="X45" i="7"/>
  <c r="T45" i="7"/>
  <c r="Y45" i="7" s="1"/>
  <c r="Z45" i="7" s="1"/>
  <c r="Y41" i="7"/>
  <c r="Z41" i="7" s="1"/>
  <c r="T29" i="7"/>
  <c r="Y29" i="7" s="1"/>
  <c r="Z29" i="7" s="1"/>
  <c r="X29" i="7"/>
  <c r="T22" i="7"/>
  <c r="Y22" i="7" s="1"/>
  <c r="Z22" i="7" s="1"/>
  <c r="X22" i="7"/>
  <c r="T11" i="7"/>
  <c r="Y11" i="7" s="1"/>
  <c r="Z11" i="7" s="1"/>
  <c r="X11" i="7"/>
  <c r="T54" i="7"/>
  <c r="Y54" i="7" s="1"/>
  <c r="Z54" i="7" s="1"/>
  <c r="X54" i="7"/>
  <c r="Y50" i="7"/>
  <c r="Z50" i="7" s="1"/>
  <c r="Y47" i="7"/>
  <c r="Z47" i="7" s="1"/>
  <c r="T44" i="7"/>
  <c r="Y44" i="7" s="1"/>
  <c r="Z44" i="7" s="1"/>
  <c r="X44" i="7"/>
  <c r="T38" i="7"/>
  <c r="Y38" i="7" s="1"/>
  <c r="Z38" i="7" s="1"/>
  <c r="X38" i="7"/>
  <c r="Y34" i="7"/>
  <c r="Z34" i="7" s="1"/>
  <c r="Y31" i="7"/>
  <c r="Z31" i="7" s="1"/>
  <c r="T28" i="7"/>
  <c r="Y28" i="7" s="1"/>
  <c r="Z28" i="7" s="1"/>
  <c r="X28" i="7"/>
  <c r="W17" i="7"/>
  <c r="X17" i="7"/>
  <c r="W43" i="7"/>
  <c r="Y43" i="7" s="1"/>
  <c r="Z43" i="7" s="1"/>
  <c r="X43" i="7"/>
  <c r="Y17" i="7"/>
  <c r="Z17" i="7" s="1"/>
  <c r="T27" i="7"/>
  <c r="Y27" i="7" s="1"/>
  <c r="Z27" i="7" s="1"/>
  <c r="X27" i="7"/>
  <c r="X21" i="7"/>
  <c r="T21" i="7"/>
  <c r="Y21" i="7" s="1"/>
  <c r="Z21" i="7" s="1"/>
  <c r="W49" i="7"/>
  <c r="Y49" i="7" s="1"/>
  <c r="Z49" i="7" s="1"/>
  <c r="X49" i="7"/>
  <c r="W33" i="7"/>
  <c r="Y33" i="7" s="1"/>
  <c r="Z33" i="7" s="1"/>
  <c r="X33" i="7"/>
  <c r="T14" i="7"/>
  <c r="Y14" i="7" s="1"/>
  <c r="Z14" i="7" s="1"/>
  <c r="X14" i="7"/>
  <c r="T53" i="7"/>
  <c r="Y53" i="7" s="1"/>
  <c r="Z53" i="7" s="1"/>
  <c r="X53" i="7"/>
  <c r="T37" i="7"/>
  <c r="Y37" i="7" s="1"/>
  <c r="Z37" i="7" s="1"/>
  <c r="X37" i="7"/>
  <c r="Y26" i="7"/>
  <c r="Z26" i="7" s="1"/>
  <c r="Y23" i="7"/>
  <c r="Z23" i="7" s="1"/>
  <c r="T20" i="7"/>
  <c r="Y20" i="7" s="1"/>
  <c r="Z20" i="7" s="1"/>
  <c r="X20" i="7"/>
  <c r="W9" i="7"/>
  <c r="X9" i="7"/>
  <c r="X23" i="7"/>
  <c r="Y9" i="7"/>
  <c r="T52" i="7"/>
  <c r="Y52" i="7" s="1"/>
  <c r="Z52" i="7" s="1"/>
  <c r="X52" i="7"/>
  <c r="T46" i="7"/>
  <c r="Y46" i="7" s="1"/>
  <c r="Z46" i="7" s="1"/>
  <c r="X46" i="7"/>
  <c r="T36" i="7"/>
  <c r="Y36" i="7" s="1"/>
  <c r="Z36" i="7" s="1"/>
  <c r="X36" i="7"/>
  <c r="T30" i="7"/>
  <c r="Y30" i="7" s="1"/>
  <c r="Z30" i="7" s="1"/>
  <c r="X30" i="7"/>
  <c r="W51" i="7"/>
  <c r="Y51" i="7" s="1"/>
  <c r="Z51" i="7" s="1"/>
  <c r="X51" i="7"/>
  <c r="W35" i="7"/>
  <c r="Y35" i="7" s="1"/>
  <c r="Z35" i="7" s="1"/>
  <c r="X35" i="7"/>
  <c r="T19" i="7"/>
  <c r="Y19" i="7" s="1"/>
  <c r="Z19" i="7" s="1"/>
  <c r="X19" i="7"/>
  <c r="X13" i="7"/>
  <c r="T13" i="7"/>
  <c r="X8" i="7"/>
  <c r="T8" i="7"/>
  <c r="Y8" i="7" s="1"/>
  <c r="Z8" i="7" s="1"/>
  <c r="T37" i="6"/>
  <c r="T35" i="6"/>
  <c r="X32" i="6"/>
  <c r="T32" i="6"/>
  <c r="Y32" i="6" s="1"/>
  <c r="Z32" i="6" s="1"/>
  <c r="T12" i="6"/>
  <c r="Y12" i="6" s="1"/>
  <c r="Z12" i="6" s="1"/>
  <c r="X12" i="6"/>
  <c r="Y31" i="6"/>
  <c r="Z31" i="6" s="1"/>
  <c r="Y34" i="6"/>
  <c r="Z34" i="6" s="1"/>
  <c r="X31" i="6"/>
  <c r="T28" i="6"/>
  <c r="Y14" i="6"/>
  <c r="Z14" i="6" s="1"/>
  <c r="T11" i="6"/>
  <c r="Y11" i="6" s="1"/>
  <c r="Z11" i="6" s="1"/>
  <c r="X11" i="6"/>
  <c r="Y17" i="6"/>
  <c r="Z17" i="6" s="1"/>
  <c r="Y30" i="6"/>
  <c r="Z30" i="6" s="1"/>
  <c r="T27" i="6"/>
  <c r="X24" i="6"/>
  <c r="T24" i="6"/>
  <c r="Y24" i="6" s="1"/>
  <c r="Z24" i="6" s="1"/>
  <c r="Y10" i="6"/>
  <c r="Z10" i="6" s="1"/>
  <c r="Y33" i="6"/>
  <c r="Z33" i="6" s="1"/>
  <c r="T20" i="6"/>
  <c r="Y20" i="6" s="1"/>
  <c r="Z20" i="6" s="1"/>
  <c r="T36" i="6"/>
  <c r="X16" i="6"/>
  <c r="T16" i="6"/>
  <c r="Y16" i="6" s="1"/>
  <c r="Z16" i="6" s="1"/>
  <c r="X9" i="6"/>
  <c r="X37" i="6" s="1"/>
  <c r="Y22" i="6"/>
  <c r="Z22" i="6" s="1"/>
  <c r="T19" i="6"/>
  <c r="Y19" i="6" s="1"/>
  <c r="Z19" i="6" s="1"/>
  <c r="X19" i="6"/>
  <c r="Y9" i="6"/>
  <c r="Y25" i="6"/>
  <c r="Z25" i="6" s="1"/>
  <c r="Y15" i="6"/>
  <c r="V35" i="6"/>
  <c r="W35" i="6" s="1"/>
  <c r="X30" i="6"/>
  <c r="V27" i="6"/>
  <c r="W27" i="6" s="1"/>
  <c r="X22" i="6"/>
  <c r="V19" i="6"/>
  <c r="W19" i="6" s="1"/>
  <c r="X14" i="6"/>
  <c r="V11" i="6"/>
  <c r="W11" i="6" s="1"/>
  <c r="X17" i="6"/>
  <c r="V36" i="6"/>
  <c r="W36" i="6" s="1"/>
  <c r="V28" i="6"/>
  <c r="W28" i="6" s="1"/>
  <c r="V20" i="6"/>
  <c r="W20" i="6" s="1"/>
  <c r="V12" i="6"/>
  <c r="W12" i="6" s="1"/>
  <c r="X8" i="6"/>
  <c r="T8" i="6"/>
  <c r="Y8" i="6" s="1"/>
  <c r="Z8" i="6" s="1"/>
  <c r="S37" i="6"/>
  <c r="Y152" i="5"/>
  <c r="W54" i="5"/>
  <c r="X54" i="5"/>
  <c r="X44" i="5"/>
  <c r="T44" i="5"/>
  <c r="Y44" i="5" s="1"/>
  <c r="T106" i="5"/>
  <c r="X83" i="5"/>
  <c r="T83" i="5"/>
  <c r="Y83" i="5" s="1"/>
  <c r="Y54" i="5"/>
  <c r="T113" i="5"/>
  <c r="Y113" i="5" s="1"/>
  <c r="X113" i="5"/>
  <c r="Y38" i="5"/>
  <c r="X67" i="5"/>
  <c r="T67" i="5"/>
  <c r="Y67" i="5" s="1"/>
  <c r="X90" i="5"/>
  <c r="T90" i="5"/>
  <c r="Y90" i="5" s="1"/>
  <c r="T145" i="5"/>
  <c r="Y145" i="5" s="1"/>
  <c r="X145" i="5"/>
  <c r="X124" i="5"/>
  <c r="T124" i="5"/>
  <c r="Y124" i="5" s="1"/>
  <c r="X28" i="5"/>
  <c r="T28" i="5"/>
  <c r="Y28" i="5" s="1"/>
  <c r="X10" i="5"/>
  <c r="T10" i="5"/>
  <c r="Y10" i="5" s="1"/>
  <c r="X111" i="5"/>
  <c r="W111" i="5"/>
  <c r="Y111" i="5" s="1"/>
  <c r="T140" i="5"/>
  <c r="Y140" i="5" s="1"/>
  <c r="X140" i="5"/>
  <c r="Y108" i="5"/>
  <c r="X154" i="5"/>
  <c r="T154" i="5"/>
  <c r="Y154" i="5" s="1"/>
  <c r="X147" i="5"/>
  <c r="T147" i="5"/>
  <c r="Y147" i="5" s="1"/>
  <c r="T49" i="5"/>
  <c r="Y49" i="5" s="1"/>
  <c r="X49" i="5"/>
  <c r="T131" i="5"/>
  <c r="T82" i="5"/>
  <c r="Y82" i="5" s="1"/>
  <c r="X82" i="5"/>
  <c r="X35" i="5"/>
  <c r="T137" i="5"/>
  <c r="Y137" i="5" s="1"/>
  <c r="X137" i="5"/>
  <c r="Y74" i="5"/>
  <c r="X74" i="5"/>
  <c r="T94" i="5"/>
  <c r="Y94" i="5" s="1"/>
  <c r="X94" i="5"/>
  <c r="S146" i="5"/>
  <c r="Y122" i="5"/>
  <c r="Y99" i="5"/>
  <c r="Y60" i="5"/>
  <c r="T50" i="5"/>
  <c r="Y50" i="5" s="1"/>
  <c r="X50" i="5"/>
  <c r="X42" i="5"/>
  <c r="Y26" i="5"/>
  <c r="V86" i="5"/>
  <c r="X60" i="5"/>
  <c r="S155" i="5"/>
  <c r="V131" i="5"/>
  <c r="W131" i="5" s="1"/>
  <c r="X88" i="5"/>
  <c r="V83" i="5"/>
  <c r="W83" i="5" s="1"/>
  <c r="Y73" i="5"/>
  <c r="S55" i="5"/>
  <c r="X33" i="5"/>
  <c r="V23" i="5"/>
  <c r="W23" i="5" s="1"/>
  <c r="T18" i="5"/>
  <c r="Y18" i="5" s="1"/>
  <c r="X18" i="5"/>
  <c r="X51" i="5"/>
  <c r="Y115" i="5"/>
  <c r="T153" i="5"/>
  <c r="Y153" i="5" s="1"/>
  <c r="X153" i="5"/>
  <c r="Y89" i="5"/>
  <c r="X76" i="5"/>
  <c r="S125" i="5"/>
  <c r="Y81" i="5"/>
  <c r="Y129" i="5"/>
  <c r="X122" i="5"/>
  <c r="X99" i="5"/>
  <c r="S71" i="5"/>
  <c r="T34" i="5"/>
  <c r="Y34" i="5" s="1"/>
  <c r="X34" i="5"/>
  <c r="X26" i="5"/>
  <c r="X152" i="5"/>
  <c r="V150" i="5"/>
  <c r="V106" i="5"/>
  <c r="W106" i="5" s="1"/>
  <c r="V119" i="5"/>
  <c r="W119" i="5" s="1"/>
  <c r="X116" i="5"/>
  <c r="T114" i="5"/>
  <c r="Y114" i="5" s="1"/>
  <c r="X114" i="5"/>
  <c r="S101" i="5"/>
  <c r="S96" i="5"/>
  <c r="V96" i="5"/>
  <c r="W96" i="5" s="1"/>
  <c r="S78" i="5"/>
  <c r="X75" i="5"/>
  <c r="S39" i="5"/>
  <c r="S157" i="5" s="1"/>
  <c r="X17" i="5"/>
  <c r="T12" i="5"/>
  <c r="Y12" i="5" s="1"/>
  <c r="Y144" i="5"/>
  <c r="S130" i="5"/>
  <c r="Y97" i="5"/>
  <c r="X144" i="5"/>
  <c r="Y42" i="5"/>
  <c r="X128" i="5"/>
  <c r="X92" i="5"/>
  <c r="Y19" i="5"/>
  <c r="X19" i="5"/>
  <c r="X115" i="5"/>
  <c r="T66" i="5"/>
  <c r="Y66" i="5" s="1"/>
  <c r="X66" i="5"/>
  <c r="T23" i="5"/>
  <c r="Y23" i="5" s="1"/>
  <c r="X23" i="5"/>
  <c r="S141" i="5"/>
  <c r="X126" i="5"/>
  <c r="S119" i="5"/>
  <c r="V108" i="5"/>
  <c r="W108" i="5" s="1"/>
  <c r="X95" i="5"/>
  <c r="V70" i="5"/>
  <c r="W70" i="5" s="1"/>
  <c r="Y70" i="5" s="1"/>
  <c r="S62" i="5"/>
  <c r="X59" i="5"/>
  <c r="X38" i="5"/>
  <c r="T138" i="5"/>
  <c r="Y138" i="5" s="1"/>
  <c r="T133" i="5"/>
  <c r="Y133" i="5" s="1"/>
  <c r="V128" i="5"/>
  <c r="W128" i="5" s="1"/>
  <c r="Y121" i="5"/>
  <c r="T85" i="5"/>
  <c r="Y85" i="5" s="1"/>
  <c r="S46" i="5"/>
  <c r="X43" i="5"/>
  <c r="Y25" i="5"/>
  <c r="X22" i="5"/>
  <c r="T110" i="5"/>
  <c r="Y110" i="5" s="1"/>
  <c r="X110" i="5"/>
  <c r="S48" i="5"/>
  <c r="V48" i="5"/>
  <c r="W48" i="5" s="1"/>
  <c r="S135" i="5"/>
  <c r="S32" i="5"/>
  <c r="V32" i="5"/>
  <c r="W32" i="5" s="1"/>
  <c r="S112" i="5"/>
  <c r="V112" i="5"/>
  <c r="W112" i="5" s="1"/>
  <c r="V140" i="5"/>
  <c r="W140" i="5" s="1"/>
  <c r="X123" i="5"/>
  <c r="X118" i="5"/>
  <c r="X100" i="5"/>
  <c r="T98" i="5"/>
  <c r="Y98" i="5" s="1"/>
  <c r="X98" i="5"/>
  <c r="S80" i="5"/>
  <c r="V80" i="5"/>
  <c r="W80" i="5" s="1"/>
  <c r="T30" i="5"/>
  <c r="Y30" i="5" s="1"/>
  <c r="X30" i="5"/>
  <c r="X27" i="5"/>
  <c r="S77" i="5"/>
  <c r="S87" i="5"/>
  <c r="S16" i="5"/>
  <c r="V16" i="5"/>
  <c r="W16" i="5" s="1"/>
  <c r="S151" i="5"/>
  <c r="Y58" i="5"/>
  <c r="S14" i="5"/>
  <c r="X11" i="5"/>
  <c r="S64" i="5"/>
  <c r="V64" i="5"/>
  <c r="W64" i="5" s="1"/>
  <c r="Y76" i="5"/>
  <c r="X58" i="5"/>
  <c r="T128" i="5"/>
  <c r="Y128" i="5" s="1"/>
  <c r="S93" i="5"/>
  <c r="V156" i="5"/>
  <c r="W156" i="5" s="1"/>
  <c r="Y156" i="5" s="1"/>
  <c r="T149" i="5"/>
  <c r="Y149" i="5" s="1"/>
  <c r="X142" i="5"/>
  <c r="S103" i="5"/>
  <c r="V92" i="5"/>
  <c r="W92" i="5" s="1"/>
  <c r="Y92" i="5" s="1"/>
  <c r="X61" i="5"/>
  <c r="T51" i="5"/>
  <c r="Y51" i="5" s="1"/>
  <c r="X121" i="5"/>
  <c r="X105" i="5"/>
  <c r="X89" i="5"/>
  <c r="X73" i="5"/>
  <c r="X57" i="5"/>
  <c r="X41" i="5"/>
  <c r="X25" i="5"/>
  <c r="X9" i="5"/>
  <c r="V8" i="5"/>
  <c r="S8" i="5"/>
  <c r="X8" i="5" s="1"/>
  <c r="W8" i="5"/>
  <c r="E18" i="5"/>
  <c r="E17" i="5" s="1"/>
  <c r="E20" i="5"/>
  <c r="E88" i="5"/>
  <c r="F82" i="5"/>
  <c r="G82" i="5" s="1"/>
  <c r="L82" i="5" s="1"/>
  <c r="X73" i="2" l="1"/>
  <c r="X23" i="2"/>
  <c r="X74" i="2"/>
  <c r="Y39" i="2"/>
  <c r="Y23" i="2"/>
  <c r="Y31" i="2"/>
  <c r="Z31" i="2" s="1"/>
  <c r="T40" i="2"/>
  <c r="Y40" i="2" s="1"/>
  <c r="X29" i="2"/>
  <c r="T45" i="2"/>
  <c r="Y45" i="2" s="1"/>
  <c r="X42" i="2"/>
  <c r="X27" i="2"/>
  <c r="X92" i="2"/>
  <c r="V28" i="2"/>
  <c r="W28" i="2" s="1"/>
  <c r="S28" i="2"/>
  <c r="X8" i="2"/>
  <c r="Y27" i="2"/>
  <c r="Z27" i="2" s="1"/>
  <c r="X91" i="2"/>
  <c r="X86" i="2"/>
  <c r="Y11" i="12"/>
  <c r="T28" i="12"/>
  <c r="Y20" i="12"/>
  <c r="Z20" i="12" s="1"/>
  <c r="X12" i="12"/>
  <c r="Y9" i="11"/>
  <c r="T49" i="11"/>
  <c r="V30" i="10"/>
  <c r="W30" i="10" s="1"/>
  <c r="Y17" i="10"/>
  <c r="Z17" i="10" s="1"/>
  <c r="X9" i="10"/>
  <c r="Y9" i="10"/>
  <c r="Z9" i="10" s="1"/>
  <c r="X30" i="10"/>
  <c r="Y30" i="10" s="1"/>
  <c r="Y9" i="9"/>
  <c r="T118" i="9"/>
  <c r="Y116" i="9"/>
  <c r="Z116" i="9" s="1"/>
  <c r="S118" i="9"/>
  <c r="T52" i="9"/>
  <c r="Y52" i="9" s="1"/>
  <c r="Z52" i="9" s="1"/>
  <c r="X52" i="9"/>
  <c r="T108" i="9"/>
  <c r="Y108" i="9" s="1"/>
  <c r="Z108" i="9" s="1"/>
  <c r="X108" i="9"/>
  <c r="T20" i="9"/>
  <c r="Y20" i="9" s="1"/>
  <c r="Z20" i="9" s="1"/>
  <c r="X20" i="9"/>
  <c r="T12" i="9"/>
  <c r="Y12" i="9" s="1"/>
  <c r="Z12" i="9" s="1"/>
  <c r="X12" i="9"/>
  <c r="X31" i="9"/>
  <c r="T28" i="9"/>
  <c r="Y28" i="9" s="1"/>
  <c r="Z28" i="9" s="1"/>
  <c r="X28" i="9"/>
  <c r="T68" i="9"/>
  <c r="Y68" i="9" s="1"/>
  <c r="Z68" i="9" s="1"/>
  <c r="X68" i="9"/>
  <c r="X39" i="9"/>
  <c r="T39" i="9"/>
  <c r="Y39" i="9" s="1"/>
  <c r="Z39" i="9" s="1"/>
  <c r="Y34" i="9"/>
  <c r="Z34" i="9" s="1"/>
  <c r="T44" i="9"/>
  <c r="Y44" i="9" s="1"/>
  <c r="Z44" i="9" s="1"/>
  <c r="X44" i="9"/>
  <c r="X34" i="9"/>
  <c r="T36" i="9"/>
  <c r="Y36" i="9" s="1"/>
  <c r="Z36" i="9" s="1"/>
  <c r="X36" i="9"/>
  <c r="X79" i="9"/>
  <c r="X116" i="9"/>
  <c r="X8" i="9"/>
  <c r="T8" i="9"/>
  <c r="Y8" i="9" s="1"/>
  <c r="Z8" i="9" s="1"/>
  <c r="Y9" i="3"/>
  <c r="T108" i="3"/>
  <c r="T20" i="3"/>
  <c r="Y20" i="3" s="1"/>
  <c r="Z20" i="3" s="1"/>
  <c r="X20" i="3"/>
  <c r="X12" i="3"/>
  <c r="Y98" i="3"/>
  <c r="Z98" i="3" s="1"/>
  <c r="X71" i="3"/>
  <c r="X98" i="3"/>
  <c r="T92" i="3"/>
  <c r="Y92" i="3" s="1"/>
  <c r="Z92" i="3" s="1"/>
  <c r="X92" i="3"/>
  <c r="T84" i="3"/>
  <c r="Y84" i="3" s="1"/>
  <c r="Z84" i="3" s="1"/>
  <c r="X84" i="3"/>
  <c r="Y12" i="3"/>
  <c r="Z12" i="3" s="1"/>
  <c r="X103" i="3"/>
  <c r="Y76" i="3"/>
  <c r="Z76" i="3" s="1"/>
  <c r="T36" i="3"/>
  <c r="Y36" i="3" s="1"/>
  <c r="Z36" i="3" s="1"/>
  <c r="X36" i="3"/>
  <c r="T68" i="3"/>
  <c r="Y68" i="3" s="1"/>
  <c r="Z68" i="3" s="1"/>
  <c r="X68" i="3"/>
  <c r="T100" i="3"/>
  <c r="Y100" i="3" s="1"/>
  <c r="Z100" i="3" s="1"/>
  <c r="X100" i="3"/>
  <c r="T52" i="3"/>
  <c r="Y52" i="3" s="1"/>
  <c r="Z52" i="3" s="1"/>
  <c r="X52" i="3"/>
  <c r="T28" i="3"/>
  <c r="Y28" i="3" s="1"/>
  <c r="Z28" i="3" s="1"/>
  <c r="X28" i="3"/>
  <c r="X8" i="3"/>
  <c r="T8" i="3"/>
  <c r="Y8" i="3" s="1"/>
  <c r="Z8" i="3" s="1"/>
  <c r="Y8" i="2"/>
  <c r="T11" i="2"/>
  <c r="Y11" i="2" s="1"/>
  <c r="T50" i="2"/>
  <c r="Y50" i="2" s="1"/>
  <c r="X50" i="2"/>
  <c r="T17" i="2"/>
  <c r="Y17" i="2" s="1"/>
  <c r="X17" i="2"/>
  <c r="X34" i="2"/>
  <c r="T66" i="2"/>
  <c r="X82" i="2"/>
  <c r="X49" i="2"/>
  <c r="Y49" i="2"/>
  <c r="X11" i="2"/>
  <c r="X81" i="2"/>
  <c r="Y81" i="2"/>
  <c r="X95" i="2"/>
  <c r="X114" i="4"/>
  <c r="T114" i="4"/>
  <c r="Y114" i="4" s="1"/>
  <c r="Z114" i="4" s="1"/>
  <c r="Y17" i="4"/>
  <c r="Z17" i="4" s="1"/>
  <c r="T68" i="4"/>
  <c r="Y68" i="4" s="1"/>
  <c r="Z68" i="4" s="1"/>
  <c r="X68" i="4"/>
  <c r="T92" i="4"/>
  <c r="Y92" i="4" s="1"/>
  <c r="Z92" i="4" s="1"/>
  <c r="X92" i="4"/>
  <c r="T60" i="4"/>
  <c r="Y60" i="4" s="1"/>
  <c r="Z60" i="4" s="1"/>
  <c r="X60" i="4"/>
  <c r="T28" i="4"/>
  <c r="Y28" i="4" s="1"/>
  <c r="Z28" i="4" s="1"/>
  <c r="X28" i="4"/>
  <c r="T44" i="4"/>
  <c r="Y44" i="4" s="1"/>
  <c r="Z44" i="4" s="1"/>
  <c r="X44" i="4"/>
  <c r="T76" i="4"/>
  <c r="Y76" i="4" s="1"/>
  <c r="Z76" i="4" s="1"/>
  <c r="X76" i="4"/>
  <c r="X41" i="4"/>
  <c r="X97" i="4"/>
  <c r="X89" i="4"/>
  <c r="X26" i="4"/>
  <c r="T26" i="4"/>
  <c r="Y26" i="4" s="1"/>
  <c r="Z26" i="4" s="1"/>
  <c r="S115" i="4"/>
  <c r="Y73" i="4"/>
  <c r="Z73" i="4" s="1"/>
  <c r="T100" i="4"/>
  <c r="Y100" i="4" s="1"/>
  <c r="Z100" i="4" s="1"/>
  <c r="X100" i="4"/>
  <c r="X34" i="4"/>
  <c r="T34" i="4"/>
  <c r="Y34" i="4" s="1"/>
  <c r="Z34" i="4" s="1"/>
  <c r="X49" i="4"/>
  <c r="T20" i="4"/>
  <c r="Y20" i="4" s="1"/>
  <c r="Z20" i="4" s="1"/>
  <c r="X20" i="4"/>
  <c r="T108" i="4"/>
  <c r="Y108" i="4" s="1"/>
  <c r="Z108" i="4" s="1"/>
  <c r="X108" i="4"/>
  <c r="X42" i="4"/>
  <c r="T42" i="4"/>
  <c r="Y42" i="4" s="1"/>
  <c r="Z42" i="4" s="1"/>
  <c r="X66" i="4"/>
  <c r="T66" i="4"/>
  <c r="Y66" i="4" s="1"/>
  <c r="Z66" i="4" s="1"/>
  <c r="X10" i="4"/>
  <c r="T52" i="4"/>
  <c r="Y52" i="4" s="1"/>
  <c r="Z52" i="4" s="1"/>
  <c r="X52" i="4"/>
  <c r="X50" i="4"/>
  <c r="T50" i="4"/>
  <c r="Y50" i="4" s="1"/>
  <c r="Z50" i="4" s="1"/>
  <c r="X74" i="4"/>
  <c r="T74" i="4"/>
  <c r="Y74" i="4" s="1"/>
  <c r="Z74" i="4" s="1"/>
  <c r="T36" i="4"/>
  <c r="Y36" i="4" s="1"/>
  <c r="Z36" i="4" s="1"/>
  <c r="X36" i="4"/>
  <c r="T12" i="4"/>
  <c r="Y12" i="4" s="1"/>
  <c r="X12" i="4"/>
  <c r="Y81" i="4"/>
  <c r="Z81" i="4" s="1"/>
  <c r="X98" i="4"/>
  <c r="T98" i="4"/>
  <c r="Y98" i="4" s="1"/>
  <c r="Z98" i="4" s="1"/>
  <c r="X73" i="4"/>
  <c r="X58" i="4"/>
  <c r="X82" i="4"/>
  <c r="T82" i="4"/>
  <c r="Y82" i="4" s="1"/>
  <c r="Z82" i="4" s="1"/>
  <c r="X9" i="4"/>
  <c r="X81" i="4"/>
  <c r="X106" i="4"/>
  <c r="T106" i="4"/>
  <c r="Y106" i="4" s="1"/>
  <c r="Z106" i="4" s="1"/>
  <c r="T84" i="4"/>
  <c r="Y84" i="4" s="1"/>
  <c r="Z84" i="4" s="1"/>
  <c r="X84" i="4"/>
  <c r="Y9" i="4"/>
  <c r="Z9" i="4" s="1"/>
  <c r="X8" i="4"/>
  <c r="T8" i="4"/>
  <c r="Y9" i="8"/>
  <c r="T28" i="8"/>
  <c r="Y22" i="8"/>
  <c r="Z22" i="8" s="1"/>
  <c r="X14" i="8"/>
  <c r="X22" i="8"/>
  <c r="Y13" i="7"/>
  <c r="T58" i="7"/>
  <c r="X58" i="7"/>
  <c r="Y58" i="7"/>
  <c r="Y37" i="6"/>
  <c r="X27" i="6"/>
  <c r="X35" i="6"/>
  <c r="Y27" i="6"/>
  <c r="Z27" i="6" s="1"/>
  <c r="Y35" i="6"/>
  <c r="Z35" i="6" s="1"/>
  <c r="X28" i="6"/>
  <c r="X36" i="6"/>
  <c r="Y28" i="6"/>
  <c r="Z28" i="6" s="1"/>
  <c r="Y36" i="6"/>
  <c r="Z36" i="6" s="1"/>
  <c r="X20" i="6"/>
  <c r="T62" i="5"/>
  <c r="Y62" i="5" s="1"/>
  <c r="X62" i="5"/>
  <c r="T125" i="5"/>
  <c r="Y125" i="5" s="1"/>
  <c r="X125" i="5"/>
  <c r="T48" i="5"/>
  <c r="Y48" i="5" s="1"/>
  <c r="X48" i="5"/>
  <c r="T80" i="5"/>
  <c r="Y80" i="5" s="1"/>
  <c r="X80" i="5"/>
  <c r="T119" i="5"/>
  <c r="Y119" i="5" s="1"/>
  <c r="X119" i="5"/>
  <c r="X130" i="5"/>
  <c r="T130" i="5"/>
  <c r="Y130" i="5" s="1"/>
  <c r="T64" i="5"/>
  <c r="Y64" i="5" s="1"/>
  <c r="X64" i="5"/>
  <c r="T46" i="5"/>
  <c r="Y46" i="5" s="1"/>
  <c r="X46" i="5"/>
  <c r="T14" i="5"/>
  <c r="Y14" i="5" s="1"/>
  <c r="X14" i="5"/>
  <c r="X131" i="5"/>
  <c r="X156" i="5"/>
  <c r="Y106" i="5"/>
  <c r="T77" i="5"/>
  <c r="Y77" i="5" s="1"/>
  <c r="X77" i="5"/>
  <c r="T96" i="5"/>
  <c r="Y96" i="5" s="1"/>
  <c r="X96" i="5"/>
  <c r="T135" i="5"/>
  <c r="Y135" i="5" s="1"/>
  <c r="X135" i="5"/>
  <c r="X101" i="5"/>
  <c r="T101" i="5"/>
  <c r="Y101" i="5" s="1"/>
  <c r="T93" i="5"/>
  <c r="Y93" i="5" s="1"/>
  <c r="X93" i="5"/>
  <c r="T155" i="5"/>
  <c r="Y155" i="5" s="1"/>
  <c r="X155" i="5"/>
  <c r="W86" i="5"/>
  <c r="Y86" i="5" s="1"/>
  <c r="X86" i="5"/>
  <c r="T141" i="5"/>
  <c r="Y141" i="5" s="1"/>
  <c r="X141" i="5"/>
  <c r="X150" i="5"/>
  <c r="W150" i="5"/>
  <c r="Y150" i="5" s="1"/>
  <c r="X108" i="5"/>
  <c r="Y131" i="5"/>
  <c r="T39" i="5"/>
  <c r="X39" i="5"/>
  <c r="X157" i="5" s="1"/>
  <c r="X106" i="5"/>
  <c r="T151" i="5"/>
  <c r="Y151" i="5" s="1"/>
  <c r="X151" i="5"/>
  <c r="X70" i="5"/>
  <c r="T71" i="5"/>
  <c r="Y71" i="5" s="1"/>
  <c r="X71" i="5"/>
  <c r="T55" i="5"/>
  <c r="Y55" i="5" s="1"/>
  <c r="X55" i="5"/>
  <c r="X146" i="5"/>
  <c r="T146" i="5"/>
  <c r="Y146" i="5" s="1"/>
  <c r="T103" i="5"/>
  <c r="Y103" i="5" s="1"/>
  <c r="X103" i="5"/>
  <c r="T16" i="5"/>
  <c r="Y16" i="5" s="1"/>
  <c r="X16" i="5"/>
  <c r="T112" i="5"/>
  <c r="Y112" i="5" s="1"/>
  <c r="X112" i="5"/>
  <c r="T78" i="5"/>
  <c r="Y78" i="5" s="1"/>
  <c r="X78" i="5"/>
  <c r="T87" i="5"/>
  <c r="Y87" i="5" s="1"/>
  <c r="X87" i="5"/>
  <c r="T32" i="5"/>
  <c r="Y32" i="5" s="1"/>
  <c r="X32" i="5"/>
  <c r="T8" i="5"/>
  <c r="Y8" i="5"/>
  <c r="K82" i="5"/>
  <c r="D77" i="4"/>
  <c r="D75" i="4"/>
  <c r="D43" i="7"/>
  <c r="T28" i="2" l="1"/>
  <c r="Y28" i="2" s="1"/>
  <c r="X28" i="2"/>
  <c r="Y28" i="12"/>
  <c r="Y49" i="11"/>
  <c r="Y118" i="9"/>
  <c r="Y108" i="3"/>
  <c r="X115" i="4"/>
  <c r="Y8" i="4"/>
  <c r="T115" i="4"/>
  <c r="Y28" i="8"/>
  <c r="Y39" i="5"/>
  <c r="T157" i="5"/>
  <c r="F62" i="9"/>
  <c r="G62" i="9" s="1"/>
  <c r="Y115" i="4" l="1"/>
  <c r="Y157" i="5"/>
  <c r="D20" i="12"/>
  <c r="F19" i="12"/>
  <c r="K19" i="12" s="1"/>
  <c r="G19" i="12" l="1"/>
  <c r="L19" i="12" s="1"/>
  <c r="D27" i="12"/>
  <c r="D41" i="9"/>
  <c r="D52" i="9"/>
  <c r="D93" i="3"/>
  <c r="D52" i="3"/>
  <c r="D57" i="7"/>
  <c r="D33" i="11" l="1"/>
  <c r="I33" i="11" s="1"/>
  <c r="F32" i="11"/>
  <c r="K32" i="11" s="1"/>
  <c r="F15" i="11"/>
  <c r="K15" i="11" s="1"/>
  <c r="I115" i="9"/>
  <c r="K115" i="9" s="1"/>
  <c r="F114" i="9"/>
  <c r="G114" i="9" s="1"/>
  <c r="L114" i="9" s="1"/>
  <c r="H100" i="9"/>
  <c r="I100" i="9" s="1"/>
  <c r="D103" i="9"/>
  <c r="I103" i="9" s="1"/>
  <c r="D102" i="9"/>
  <c r="I102" i="9" s="1"/>
  <c r="D101" i="9"/>
  <c r="I101" i="9" s="1"/>
  <c r="D97" i="9"/>
  <c r="I97" i="9" s="1"/>
  <c r="D96" i="9"/>
  <c r="I96" i="9" s="1"/>
  <c r="D95" i="9"/>
  <c r="I95" i="9" s="1"/>
  <c r="H94" i="9"/>
  <c r="I94" i="9" s="1"/>
  <c r="F84" i="9"/>
  <c r="K84" i="9" s="1"/>
  <c r="F83" i="9"/>
  <c r="G83" i="9" s="1"/>
  <c r="L83" i="9" s="1"/>
  <c r="I80" i="9"/>
  <c r="K80" i="9" s="1"/>
  <c r="F79" i="9"/>
  <c r="G79" i="9" s="1"/>
  <c r="L79" i="9" s="1"/>
  <c r="H75" i="9"/>
  <c r="I75" i="9" s="1"/>
  <c r="D78" i="9"/>
  <c r="I78" i="9" s="1"/>
  <c r="D77" i="9"/>
  <c r="I77" i="9" s="1"/>
  <c r="D76" i="9"/>
  <c r="I76" i="9" s="1"/>
  <c r="F56" i="9"/>
  <c r="K56" i="9" s="1"/>
  <c r="D43" i="9"/>
  <c r="D31" i="9"/>
  <c r="I104" i="3"/>
  <c r="K104" i="3" s="1"/>
  <c r="I61" i="3"/>
  <c r="K61" i="3" s="1"/>
  <c r="D99" i="3"/>
  <c r="I99" i="3" s="1"/>
  <c r="D98" i="3"/>
  <c r="I98" i="3" s="1"/>
  <c r="D97" i="3"/>
  <c r="I97" i="3" s="1"/>
  <c r="I75" i="3"/>
  <c r="K75" i="3" s="1"/>
  <c r="D68" i="3"/>
  <c r="I68" i="3" s="1"/>
  <c r="D67" i="3"/>
  <c r="I67" i="3" s="1"/>
  <c r="D66" i="3"/>
  <c r="I66" i="3" s="1"/>
  <c r="D58" i="3"/>
  <c r="I58" i="3" s="1"/>
  <c r="D57" i="3"/>
  <c r="I57" i="3" s="1"/>
  <c r="D56" i="3"/>
  <c r="I56" i="3" s="1"/>
  <c r="H60" i="2"/>
  <c r="F59" i="2"/>
  <c r="H62" i="2"/>
  <c r="E61" i="2"/>
  <c r="H58" i="2"/>
  <c r="F57" i="2"/>
  <c r="K57" i="2" s="1"/>
  <c r="H56" i="2"/>
  <c r="E55" i="2"/>
  <c r="I54" i="2"/>
  <c r="K54" i="2" s="1"/>
  <c r="F53" i="2"/>
  <c r="K53" i="2" s="1"/>
  <c r="H52" i="2"/>
  <c r="E51" i="2"/>
  <c r="E36" i="2"/>
  <c r="E35" i="2"/>
  <c r="F34" i="2"/>
  <c r="K34" i="2" s="1"/>
  <c r="H89" i="4"/>
  <c r="I89" i="4" s="1"/>
  <c r="D51" i="7"/>
  <c r="I39" i="7"/>
  <c r="K39" i="7" s="1"/>
  <c r="F38" i="7"/>
  <c r="G38" i="7" s="1"/>
  <c r="L38" i="7" s="1"/>
  <c r="F154" i="5"/>
  <c r="K154" i="5" s="1"/>
  <c r="F153" i="5"/>
  <c r="K153" i="5" s="1"/>
  <c r="F152" i="5"/>
  <c r="K152" i="5" s="1"/>
  <c r="I145" i="5"/>
  <c r="K145" i="5" s="1"/>
  <c r="F144" i="5"/>
  <c r="G144" i="5" s="1"/>
  <c r="L144" i="5" s="1"/>
  <c r="I143" i="5"/>
  <c r="J143" i="5" s="1"/>
  <c r="L143" i="5" s="1"/>
  <c r="F142" i="5"/>
  <c r="G142" i="5" s="1"/>
  <c r="L142" i="5" s="1"/>
  <c r="I141" i="5"/>
  <c r="K141" i="5" s="1"/>
  <c r="I134" i="5"/>
  <c r="K134" i="5" s="1"/>
  <c r="F124" i="5"/>
  <c r="K124" i="5" s="1"/>
  <c r="F123" i="5"/>
  <c r="K123" i="5" s="1"/>
  <c r="F122" i="5"/>
  <c r="K122" i="5" s="1"/>
  <c r="H130" i="5"/>
  <c r="I130" i="5" s="1"/>
  <c r="F129" i="5"/>
  <c r="K129" i="5" s="1"/>
  <c r="I121" i="5"/>
  <c r="K121" i="5" s="1"/>
  <c r="F120" i="5"/>
  <c r="G120" i="5" s="1"/>
  <c r="L120" i="5" s="1"/>
  <c r="I119" i="5"/>
  <c r="K119" i="5" s="1"/>
  <c r="I118" i="5"/>
  <c r="J118" i="5" s="1"/>
  <c r="L118" i="5" s="1"/>
  <c r="F117" i="5"/>
  <c r="G117" i="5" s="1"/>
  <c r="L117" i="5" s="1"/>
  <c r="H116" i="5"/>
  <c r="I116" i="5" s="1"/>
  <c r="F115" i="5"/>
  <c r="K115" i="5" s="1"/>
  <c r="I112" i="5"/>
  <c r="K112" i="5" s="1"/>
  <c r="F111" i="5"/>
  <c r="G111" i="5" s="1"/>
  <c r="L111" i="5" s="1"/>
  <c r="I110" i="5"/>
  <c r="K110" i="5" s="1"/>
  <c r="I109" i="5"/>
  <c r="J109" i="5" s="1"/>
  <c r="L109" i="5" s="1"/>
  <c r="F108" i="5"/>
  <c r="K108" i="5" s="1"/>
  <c r="I107" i="5"/>
  <c r="K107" i="5" s="1"/>
  <c r="F106" i="5"/>
  <c r="G106" i="5" s="1"/>
  <c r="L106" i="5" s="1"/>
  <c r="I103" i="5"/>
  <c r="K103" i="5" s="1"/>
  <c r="I102" i="5"/>
  <c r="J102" i="5" s="1"/>
  <c r="L102" i="5" s="1"/>
  <c r="F101" i="5"/>
  <c r="K101" i="5" s="1"/>
  <c r="I100" i="5"/>
  <c r="K100" i="5" s="1"/>
  <c r="F99" i="5"/>
  <c r="G99" i="5" s="1"/>
  <c r="L99" i="5" s="1"/>
  <c r="I96" i="5"/>
  <c r="K96" i="5" s="1"/>
  <c r="I52" i="2" l="1"/>
  <c r="K52" i="2" s="1"/>
  <c r="U52" i="2"/>
  <c r="V52" i="2" s="1"/>
  <c r="F55" i="2"/>
  <c r="K55" i="2" s="1"/>
  <c r="R55" i="2"/>
  <c r="S55" i="2" s="1"/>
  <c r="I58" i="2"/>
  <c r="U58" i="2"/>
  <c r="V58" i="2" s="1"/>
  <c r="I60" i="2"/>
  <c r="U60" i="2"/>
  <c r="V60" i="2" s="1"/>
  <c r="I56" i="2"/>
  <c r="U56" i="2"/>
  <c r="V56" i="2" s="1"/>
  <c r="I62" i="2"/>
  <c r="J62" i="2" s="1"/>
  <c r="L62" i="2" s="1"/>
  <c r="U62" i="2"/>
  <c r="V62" i="2" s="1"/>
  <c r="F51" i="2"/>
  <c r="K51" i="2" s="1"/>
  <c r="R51" i="2"/>
  <c r="S51" i="2" s="1"/>
  <c r="F61" i="2"/>
  <c r="G61" i="2" s="1"/>
  <c r="L61" i="2" s="1"/>
  <c r="R61" i="2"/>
  <c r="S61" i="2" s="1"/>
  <c r="F35" i="2"/>
  <c r="R35" i="2"/>
  <c r="S35" i="2" s="1"/>
  <c r="F36" i="2"/>
  <c r="R36" i="2"/>
  <c r="S36" i="2" s="1"/>
  <c r="K33" i="11"/>
  <c r="J33" i="11"/>
  <c r="L33" i="11" s="1"/>
  <c r="G32" i="11"/>
  <c r="L32" i="11" s="1"/>
  <c r="G15" i="11"/>
  <c r="L15" i="11" s="1"/>
  <c r="K114" i="9"/>
  <c r="J115" i="9"/>
  <c r="L115" i="9" s="1"/>
  <c r="K100" i="9"/>
  <c r="J100" i="9"/>
  <c r="L100" i="9" s="1"/>
  <c r="J101" i="9"/>
  <c r="L101" i="9" s="1"/>
  <c r="K101" i="9"/>
  <c r="K102" i="9"/>
  <c r="J102" i="9"/>
  <c r="L102" i="9" s="1"/>
  <c r="K103" i="9"/>
  <c r="J103" i="9"/>
  <c r="L103" i="9" s="1"/>
  <c r="J95" i="9"/>
  <c r="L95" i="9" s="1"/>
  <c r="K95" i="9"/>
  <c r="K96" i="9"/>
  <c r="J96" i="9"/>
  <c r="L96" i="9" s="1"/>
  <c r="K97" i="9"/>
  <c r="J97" i="9"/>
  <c r="L97" i="9" s="1"/>
  <c r="K94" i="9"/>
  <c r="J94" i="9"/>
  <c r="L94" i="9" s="1"/>
  <c r="G84" i="9"/>
  <c r="L84" i="9" s="1"/>
  <c r="K83" i="9"/>
  <c r="K79" i="9"/>
  <c r="J80" i="9"/>
  <c r="L80" i="9" s="1"/>
  <c r="K75" i="9"/>
  <c r="J75" i="9"/>
  <c r="L75" i="9" s="1"/>
  <c r="J76" i="9"/>
  <c r="L76" i="9" s="1"/>
  <c r="K76" i="9"/>
  <c r="K77" i="9"/>
  <c r="J77" i="9"/>
  <c r="L77" i="9" s="1"/>
  <c r="K78" i="9"/>
  <c r="J78" i="9"/>
  <c r="L78" i="9" s="1"/>
  <c r="G56" i="9"/>
  <c r="L56" i="9" s="1"/>
  <c r="J104" i="3"/>
  <c r="L104" i="3" s="1"/>
  <c r="J61" i="3"/>
  <c r="L61" i="3" s="1"/>
  <c r="J97" i="3"/>
  <c r="L97" i="3" s="1"/>
  <c r="K97" i="3"/>
  <c r="K98" i="3"/>
  <c r="J98" i="3"/>
  <c r="L98" i="3" s="1"/>
  <c r="K99" i="3"/>
  <c r="J99" i="3"/>
  <c r="L99" i="3" s="1"/>
  <c r="J75" i="3"/>
  <c r="L75" i="3" s="1"/>
  <c r="J66" i="3"/>
  <c r="L66" i="3" s="1"/>
  <c r="K66" i="3"/>
  <c r="K67" i="3"/>
  <c r="J67" i="3"/>
  <c r="L67" i="3" s="1"/>
  <c r="K68" i="3"/>
  <c r="J68" i="3"/>
  <c r="L68" i="3" s="1"/>
  <c r="J56" i="3"/>
  <c r="L56" i="3" s="1"/>
  <c r="K56" i="3"/>
  <c r="K57" i="3"/>
  <c r="J57" i="3"/>
  <c r="L57" i="3" s="1"/>
  <c r="K58" i="3"/>
  <c r="J58" i="3"/>
  <c r="L58" i="3" s="1"/>
  <c r="K59" i="2"/>
  <c r="G59" i="2"/>
  <c r="L59" i="2" s="1"/>
  <c r="Z59" i="2" s="1"/>
  <c r="K60" i="2"/>
  <c r="J60" i="2"/>
  <c r="L60" i="2" s="1"/>
  <c r="J54" i="2"/>
  <c r="L54" i="2" s="1"/>
  <c r="Z54" i="2" s="1"/>
  <c r="K61" i="2"/>
  <c r="K62" i="2"/>
  <c r="J56" i="2"/>
  <c r="L56" i="2" s="1"/>
  <c r="K56" i="2"/>
  <c r="K58" i="2"/>
  <c r="J58" i="2"/>
  <c r="L58" i="2" s="1"/>
  <c r="G53" i="2"/>
  <c r="L53" i="2" s="1"/>
  <c r="Z53" i="2" s="1"/>
  <c r="G51" i="2"/>
  <c r="L51" i="2" s="1"/>
  <c r="G57" i="2"/>
  <c r="L57" i="2" s="1"/>
  <c r="Z57" i="2" s="1"/>
  <c r="K35" i="2"/>
  <c r="G35" i="2"/>
  <c r="L35" i="2" s="1"/>
  <c r="K36" i="2"/>
  <c r="G36" i="2"/>
  <c r="L36" i="2" s="1"/>
  <c r="G34" i="2"/>
  <c r="L34" i="2" s="1"/>
  <c r="Z34" i="2" s="1"/>
  <c r="K89" i="4"/>
  <c r="J89" i="4"/>
  <c r="L89" i="4" s="1"/>
  <c r="K38" i="7"/>
  <c r="J39" i="7"/>
  <c r="L39" i="7" s="1"/>
  <c r="K143" i="5"/>
  <c r="G154" i="5"/>
  <c r="L154" i="5" s="1"/>
  <c r="G153" i="5"/>
  <c r="L153" i="5" s="1"/>
  <c r="K144" i="5"/>
  <c r="G152" i="5"/>
  <c r="L152" i="5" s="1"/>
  <c r="K142" i="5"/>
  <c r="J145" i="5"/>
  <c r="L145" i="5" s="1"/>
  <c r="J141" i="5"/>
  <c r="L141" i="5" s="1"/>
  <c r="J134" i="5"/>
  <c r="L134" i="5" s="1"/>
  <c r="G124" i="5"/>
  <c r="L124" i="5" s="1"/>
  <c r="G123" i="5"/>
  <c r="L123" i="5" s="1"/>
  <c r="G122" i="5"/>
  <c r="L122" i="5" s="1"/>
  <c r="K130" i="5"/>
  <c r="J130" i="5"/>
  <c r="L130" i="5" s="1"/>
  <c r="G129" i="5"/>
  <c r="L129" i="5" s="1"/>
  <c r="K120" i="5"/>
  <c r="J121" i="5"/>
  <c r="L121" i="5" s="1"/>
  <c r="K118" i="5"/>
  <c r="J119" i="5"/>
  <c r="L119" i="5" s="1"/>
  <c r="K117" i="5"/>
  <c r="K116" i="5"/>
  <c r="J116" i="5"/>
  <c r="L116" i="5" s="1"/>
  <c r="G115" i="5"/>
  <c r="L115" i="5" s="1"/>
  <c r="K111" i="5"/>
  <c r="J112" i="5"/>
  <c r="L112" i="5" s="1"/>
  <c r="K109" i="5"/>
  <c r="G108" i="5"/>
  <c r="L108" i="5" s="1"/>
  <c r="J110" i="5"/>
  <c r="L110" i="5" s="1"/>
  <c r="K106" i="5"/>
  <c r="J107" i="5"/>
  <c r="L107" i="5" s="1"/>
  <c r="J103" i="5"/>
  <c r="L103" i="5" s="1"/>
  <c r="K102" i="5"/>
  <c r="G101" i="5"/>
  <c r="L101" i="5" s="1"/>
  <c r="J100" i="5"/>
  <c r="L100" i="5" s="1"/>
  <c r="K99" i="5"/>
  <c r="J96" i="5"/>
  <c r="L96" i="5" s="1"/>
  <c r="E35" i="11"/>
  <c r="W56" i="2" l="1"/>
  <c r="Y56" i="2" s="1"/>
  <c r="Z56" i="2" s="1"/>
  <c r="X56" i="2"/>
  <c r="J52" i="2"/>
  <c r="L52" i="2" s="1"/>
  <c r="W60" i="2"/>
  <c r="Y60" i="2" s="1"/>
  <c r="Z60" i="2" s="1"/>
  <c r="X60" i="2"/>
  <c r="G55" i="2"/>
  <c r="L55" i="2" s="1"/>
  <c r="W58" i="2"/>
  <c r="Y58" i="2" s="1"/>
  <c r="Z58" i="2" s="1"/>
  <c r="X58" i="2"/>
  <c r="T61" i="2"/>
  <c r="Y61" i="2" s="1"/>
  <c r="Z61" i="2" s="1"/>
  <c r="X61" i="2"/>
  <c r="T51" i="2"/>
  <c r="Y51" i="2" s="1"/>
  <c r="Z51" i="2" s="1"/>
  <c r="X51" i="2"/>
  <c r="W62" i="2"/>
  <c r="Y62" i="2" s="1"/>
  <c r="Z62" i="2" s="1"/>
  <c r="X62" i="2"/>
  <c r="X36" i="2"/>
  <c r="T36" i="2"/>
  <c r="Y36" i="2" s="1"/>
  <c r="Z36" i="2" s="1"/>
  <c r="T55" i="2"/>
  <c r="Y55" i="2" s="1"/>
  <c r="X55" i="2"/>
  <c r="W52" i="2"/>
  <c r="Y52" i="2" s="1"/>
  <c r="X52" i="2"/>
  <c r="T35" i="2"/>
  <c r="Y35" i="2" s="1"/>
  <c r="Z35" i="2" s="1"/>
  <c r="X35" i="2"/>
  <c r="H151" i="5"/>
  <c r="Z52" i="2" l="1"/>
  <c r="Z55" i="2"/>
  <c r="E32" i="5"/>
  <c r="I62" i="5" l="1"/>
  <c r="J62" i="5" s="1"/>
  <c r="L62" i="5" s="1"/>
  <c r="I63" i="5"/>
  <c r="J63" i="5" s="1"/>
  <c r="L63" i="5" s="1"/>
  <c r="K63" i="5" l="1"/>
  <c r="K62" i="5"/>
  <c r="I36" i="11"/>
  <c r="F22" i="12"/>
  <c r="K22" i="12" s="1"/>
  <c r="I27" i="12"/>
  <c r="F26" i="12"/>
  <c r="K26" i="12" s="1"/>
  <c r="D25" i="12"/>
  <c r="I25" i="12" s="1"/>
  <c r="F24" i="12"/>
  <c r="K24" i="12" s="1"/>
  <c r="I23" i="12"/>
  <c r="F20" i="12"/>
  <c r="K20" i="12" s="1"/>
  <c r="D18" i="12"/>
  <c r="I18" i="12" s="1"/>
  <c r="F17" i="12"/>
  <c r="K17" i="12" s="1"/>
  <c r="D16" i="12"/>
  <c r="I16" i="12" s="1"/>
  <c r="F15" i="12"/>
  <c r="G15" i="12" s="1"/>
  <c r="L15" i="12" s="1"/>
  <c r="F14" i="12"/>
  <c r="K14" i="12" s="1"/>
  <c r="F13" i="12"/>
  <c r="K13" i="12" s="1"/>
  <c r="F11" i="12"/>
  <c r="K11" i="12" s="1"/>
  <c r="F9" i="12"/>
  <c r="G9" i="12" s="1"/>
  <c r="L9" i="12" s="1"/>
  <c r="E8" i="12"/>
  <c r="F8" i="12" s="1"/>
  <c r="A9" i="12"/>
  <c r="F47" i="11"/>
  <c r="G47" i="11" s="1"/>
  <c r="L47" i="11" s="1"/>
  <c r="I48" i="11"/>
  <c r="K48" i="11" s="1"/>
  <c r="I46" i="11"/>
  <c r="K46" i="11" s="1"/>
  <c r="F45" i="11"/>
  <c r="G45" i="11" s="1"/>
  <c r="L45" i="11" s="1"/>
  <c r="I44" i="11"/>
  <c r="K44" i="11" s="1"/>
  <c r="F43" i="11"/>
  <c r="G43" i="11" s="1"/>
  <c r="L43" i="11" s="1"/>
  <c r="I42" i="11"/>
  <c r="K42" i="11" s="1"/>
  <c r="F41" i="11"/>
  <c r="G41" i="11" s="1"/>
  <c r="L41" i="11" s="1"/>
  <c r="I40" i="11"/>
  <c r="K40" i="11" s="1"/>
  <c r="F39" i="11"/>
  <c r="K39" i="11" s="1"/>
  <c r="F35" i="11"/>
  <c r="K35" i="11" s="1"/>
  <c r="F34" i="11"/>
  <c r="K34" i="11" s="1"/>
  <c r="I31" i="11"/>
  <c r="K31" i="11" s="1"/>
  <c r="F30" i="11"/>
  <c r="G30" i="11" s="1"/>
  <c r="L30" i="11" s="1"/>
  <c r="F23" i="11"/>
  <c r="K23" i="11" s="1"/>
  <c r="D18" i="11"/>
  <c r="I18" i="11" s="1"/>
  <c r="J18" i="11" s="1"/>
  <c r="L18" i="11" s="1"/>
  <c r="D38" i="11"/>
  <c r="I38" i="11" s="1"/>
  <c r="F37" i="11"/>
  <c r="K37" i="11" s="1"/>
  <c r="I29" i="11"/>
  <c r="K29" i="11" s="1"/>
  <c r="D28" i="11"/>
  <c r="I28" i="11" s="1"/>
  <c r="E27" i="11"/>
  <c r="F27" i="11" s="1"/>
  <c r="K27" i="11" s="1"/>
  <c r="D26" i="11"/>
  <c r="I26" i="11" s="1"/>
  <c r="F25" i="11"/>
  <c r="K25" i="11" s="1"/>
  <c r="F22" i="11"/>
  <c r="K22" i="11" s="1"/>
  <c r="F21" i="11"/>
  <c r="K21" i="11" s="1"/>
  <c r="D20" i="11"/>
  <c r="I20" i="11" s="1"/>
  <c r="F19" i="11"/>
  <c r="K19" i="11" s="1"/>
  <c r="F17" i="11"/>
  <c r="K17" i="11" s="1"/>
  <c r="F16" i="11"/>
  <c r="K16" i="11" s="1"/>
  <c r="F13" i="11"/>
  <c r="K13" i="11" s="1"/>
  <c r="F11" i="11"/>
  <c r="K11" i="11" s="1"/>
  <c r="E10" i="11"/>
  <c r="F10" i="11" s="1"/>
  <c r="K10" i="11" s="1"/>
  <c r="F9" i="11"/>
  <c r="A9" i="11"/>
  <c r="A10" i="11" s="1"/>
  <c r="A11" i="11" s="1"/>
  <c r="A13" i="11" s="1"/>
  <c r="A15" i="11" s="1"/>
  <c r="A16" i="11" s="1"/>
  <c r="F8" i="11"/>
  <c r="K8" i="11" s="1"/>
  <c r="I29" i="10"/>
  <c r="K29" i="10" s="1"/>
  <c r="F28" i="10"/>
  <c r="G28" i="10" s="1"/>
  <c r="L28" i="10" s="1"/>
  <c r="I27" i="10"/>
  <c r="J27" i="10" s="1"/>
  <c r="L27" i="10" s="1"/>
  <c r="F26" i="10"/>
  <c r="K26" i="10" s="1"/>
  <c r="F24" i="10"/>
  <c r="K24" i="10" s="1"/>
  <c r="I25" i="10"/>
  <c r="K25" i="10" s="1"/>
  <c r="I21" i="10"/>
  <c r="F20" i="10"/>
  <c r="K20" i="10" s="1"/>
  <c r="F17" i="10"/>
  <c r="K17" i="10" s="1"/>
  <c r="D12" i="10"/>
  <c r="I12" i="10" s="1"/>
  <c r="F11" i="10"/>
  <c r="K11" i="10" s="1"/>
  <c r="F8" i="10"/>
  <c r="K8" i="10" s="1"/>
  <c r="A8" i="10"/>
  <c r="A9" i="10" s="1"/>
  <c r="F19" i="10"/>
  <c r="K19" i="10" s="1"/>
  <c r="D23" i="10"/>
  <c r="I23" i="10" s="1"/>
  <c r="F22" i="10"/>
  <c r="K22" i="10" s="1"/>
  <c r="F16" i="10"/>
  <c r="K16" i="10" s="1"/>
  <c r="F15" i="10"/>
  <c r="G15" i="10" s="1"/>
  <c r="L15" i="10" s="1"/>
  <c r="D14" i="10"/>
  <c r="I14" i="10" s="1"/>
  <c r="K14" i="10" s="1"/>
  <c r="F13" i="10"/>
  <c r="K13" i="10" s="1"/>
  <c r="F10" i="10"/>
  <c r="K10" i="10" s="1"/>
  <c r="F9" i="10"/>
  <c r="G9" i="10" s="1"/>
  <c r="L9" i="10" s="1"/>
  <c r="I117" i="9"/>
  <c r="K117" i="9" s="1"/>
  <c r="F116" i="9"/>
  <c r="K116" i="9" s="1"/>
  <c r="H70" i="9"/>
  <c r="I70" i="9" s="1"/>
  <c r="K70" i="9" s="1"/>
  <c r="E69" i="9"/>
  <c r="F69" i="9" s="1"/>
  <c r="H113" i="9"/>
  <c r="I113" i="9" s="1"/>
  <c r="K113" i="9" s="1"/>
  <c r="E112" i="9"/>
  <c r="F112" i="9" s="1"/>
  <c r="K112" i="9" s="1"/>
  <c r="I111" i="9"/>
  <c r="K111" i="9" s="1"/>
  <c r="F110" i="9"/>
  <c r="G110" i="9" s="1"/>
  <c r="L110" i="9" s="1"/>
  <c r="I109" i="9"/>
  <c r="J109" i="9" s="1"/>
  <c r="L109" i="9" s="1"/>
  <c r="F108" i="9"/>
  <c r="G108" i="9" s="1"/>
  <c r="L108" i="9" s="1"/>
  <c r="I107" i="9"/>
  <c r="K107" i="9" s="1"/>
  <c r="F106" i="9"/>
  <c r="G106" i="9" s="1"/>
  <c r="L106" i="9" s="1"/>
  <c r="I105" i="9"/>
  <c r="J105" i="9" s="1"/>
  <c r="L105" i="9" s="1"/>
  <c r="F104" i="9"/>
  <c r="K104" i="9" s="1"/>
  <c r="F127" i="5"/>
  <c r="G127" i="5" s="1"/>
  <c r="I88" i="9"/>
  <c r="K88" i="9" s="1"/>
  <c r="F87" i="9"/>
  <c r="G87" i="9" s="1"/>
  <c r="L87" i="9" s="1"/>
  <c r="I86" i="9"/>
  <c r="K86" i="9" s="1"/>
  <c r="F85" i="9"/>
  <c r="G85" i="9" s="1"/>
  <c r="L85" i="9" s="1"/>
  <c r="I82" i="9"/>
  <c r="K82" i="9" s="1"/>
  <c r="F81" i="9"/>
  <c r="K81" i="9" s="1"/>
  <c r="I74" i="9"/>
  <c r="K74" i="9" s="1"/>
  <c r="F73" i="9"/>
  <c r="G73" i="9" s="1"/>
  <c r="L73" i="9" s="1"/>
  <c r="I72" i="9"/>
  <c r="K72" i="9" s="1"/>
  <c r="F71" i="9"/>
  <c r="G71" i="9" s="1"/>
  <c r="L71" i="9" s="1"/>
  <c r="I68" i="9"/>
  <c r="K68" i="9" s="1"/>
  <c r="F90" i="9"/>
  <c r="K90" i="9" s="1"/>
  <c r="I99" i="9"/>
  <c r="K99" i="9" s="1"/>
  <c r="F98" i="9"/>
  <c r="K98" i="9" s="1"/>
  <c r="I93" i="9"/>
  <c r="K93" i="9" s="1"/>
  <c r="F92" i="9"/>
  <c r="K92" i="9" s="1"/>
  <c r="I91" i="9"/>
  <c r="J91" i="9" s="1"/>
  <c r="L91" i="9" s="1"/>
  <c r="F67" i="9"/>
  <c r="G67" i="9" s="1"/>
  <c r="L67" i="9" s="1"/>
  <c r="I65" i="9"/>
  <c r="K65" i="9" s="1"/>
  <c r="F64" i="9"/>
  <c r="G64" i="9" s="1"/>
  <c r="L64" i="9" s="1"/>
  <c r="I63" i="9"/>
  <c r="K63" i="9" s="1"/>
  <c r="L62" i="9"/>
  <c r="I52" i="9"/>
  <c r="F51" i="9"/>
  <c r="K51" i="9" s="1"/>
  <c r="D50" i="9"/>
  <c r="I50" i="9" s="1"/>
  <c r="F49" i="9"/>
  <c r="K49" i="9" s="1"/>
  <c r="I48" i="9"/>
  <c r="I47" i="9"/>
  <c r="K47" i="9" s="1"/>
  <c r="I46" i="9"/>
  <c r="K46" i="9" s="1"/>
  <c r="I45" i="9"/>
  <c r="K45" i="9" s="1"/>
  <c r="I44" i="9"/>
  <c r="K44" i="9" s="1"/>
  <c r="F43" i="9"/>
  <c r="F31" i="9"/>
  <c r="K31" i="9" s="1"/>
  <c r="I37" i="9"/>
  <c r="J37" i="9" s="1"/>
  <c r="I36" i="9"/>
  <c r="K36" i="9" s="1"/>
  <c r="I35" i="9"/>
  <c r="I34" i="9"/>
  <c r="K34" i="9" s="1"/>
  <c r="I33" i="9"/>
  <c r="J33" i="9" s="1"/>
  <c r="L33" i="9" s="1"/>
  <c r="I32" i="9"/>
  <c r="K32" i="9" s="1"/>
  <c r="I41" i="9"/>
  <c r="F40" i="9"/>
  <c r="K40" i="9" s="1"/>
  <c r="D39" i="9"/>
  <c r="I39" i="9" s="1"/>
  <c r="F38" i="9"/>
  <c r="K38" i="9" s="1"/>
  <c r="F29" i="9"/>
  <c r="K29" i="9" s="1"/>
  <c r="F28" i="9"/>
  <c r="K28" i="9" s="1"/>
  <c r="D27" i="9"/>
  <c r="I27" i="9" s="1"/>
  <c r="F26" i="9"/>
  <c r="K26" i="9" s="1"/>
  <c r="F25" i="9"/>
  <c r="K25" i="9" s="1"/>
  <c r="F24" i="9"/>
  <c r="K24" i="9" s="1"/>
  <c r="D61" i="9"/>
  <c r="I61" i="9" s="1"/>
  <c r="F60" i="9"/>
  <c r="G60" i="9" s="1"/>
  <c r="L60" i="9" s="1"/>
  <c r="I59" i="9"/>
  <c r="K59" i="9" s="1"/>
  <c r="D58" i="9"/>
  <c r="I58" i="9" s="1"/>
  <c r="F57" i="9"/>
  <c r="G57" i="9" s="1"/>
  <c r="L57" i="9" s="1"/>
  <c r="D55" i="9"/>
  <c r="I55" i="9" s="1"/>
  <c r="F54" i="9"/>
  <c r="K54" i="9" s="1"/>
  <c r="F22" i="9"/>
  <c r="F21" i="9"/>
  <c r="G21" i="9" s="1"/>
  <c r="L21" i="9" s="1"/>
  <c r="D20" i="9"/>
  <c r="I20" i="9" s="1"/>
  <c r="F19" i="9"/>
  <c r="G19" i="9" s="1"/>
  <c r="L19" i="9" s="1"/>
  <c r="D18" i="9"/>
  <c r="I18" i="9" s="1"/>
  <c r="F17" i="9"/>
  <c r="K17" i="9" s="1"/>
  <c r="F16" i="9"/>
  <c r="K16" i="9" s="1"/>
  <c r="F15" i="9"/>
  <c r="G15" i="9" s="1"/>
  <c r="L15" i="9" s="1"/>
  <c r="F13" i="9"/>
  <c r="G13" i="9" s="1"/>
  <c r="L13" i="9" s="1"/>
  <c r="Z13" i="9" s="1"/>
  <c r="F11" i="9"/>
  <c r="K11" i="9" s="1"/>
  <c r="E10" i="9"/>
  <c r="F10" i="9" s="1"/>
  <c r="G10" i="9" s="1"/>
  <c r="L10" i="9" s="1"/>
  <c r="F9" i="9"/>
  <c r="A9" i="9"/>
  <c r="A10" i="9" s="1"/>
  <c r="A11" i="9" s="1"/>
  <c r="A13" i="9" s="1"/>
  <c r="A15" i="9" s="1"/>
  <c r="F8" i="9"/>
  <c r="K8" i="9" s="1"/>
  <c r="I93" i="3"/>
  <c r="F92" i="3"/>
  <c r="K92" i="3" s="1"/>
  <c r="D91" i="3"/>
  <c r="I91" i="3" s="1"/>
  <c r="F90" i="3"/>
  <c r="K90" i="3" s="1"/>
  <c r="I52" i="3"/>
  <c r="F51" i="3"/>
  <c r="K51" i="3" s="1"/>
  <c r="D50" i="3"/>
  <c r="I50" i="3" s="1"/>
  <c r="F49" i="3"/>
  <c r="K49" i="3" s="1"/>
  <c r="D65" i="4"/>
  <c r="D74" i="4"/>
  <c r="D19" i="4"/>
  <c r="A4" i="1"/>
  <c r="A5" i="1" s="1"/>
  <c r="A6" i="1" s="1"/>
  <c r="A7" i="1" s="1"/>
  <c r="F27" i="8"/>
  <c r="F26" i="8"/>
  <c r="K26" i="8" s="1"/>
  <c r="D18" i="8"/>
  <c r="I18" i="8" s="1"/>
  <c r="F68" i="5"/>
  <c r="F66" i="5"/>
  <c r="F79" i="5"/>
  <c r="F77" i="5"/>
  <c r="F46" i="7"/>
  <c r="K46" i="7" s="1"/>
  <c r="F48" i="7"/>
  <c r="K48" i="7" s="1"/>
  <c r="F56" i="7"/>
  <c r="K56" i="7" s="1"/>
  <c r="F54" i="7"/>
  <c r="G54" i="7" s="1"/>
  <c r="L54" i="7" s="1"/>
  <c r="D25" i="8"/>
  <c r="I25" i="8" s="1"/>
  <c r="F24" i="8"/>
  <c r="K24" i="8" s="1"/>
  <c r="F22" i="8"/>
  <c r="K22" i="8" s="1"/>
  <c r="F21" i="8"/>
  <c r="G21" i="8" s="1"/>
  <c r="L21" i="8" s="1"/>
  <c r="D20" i="8"/>
  <c r="I20" i="8" s="1"/>
  <c r="F19" i="8"/>
  <c r="G19" i="8" s="1"/>
  <c r="L19" i="8" s="1"/>
  <c r="F17" i="8"/>
  <c r="K17" i="8" s="1"/>
  <c r="F16" i="8"/>
  <c r="K16" i="8" s="1"/>
  <c r="F15" i="8"/>
  <c r="G15" i="8" s="1"/>
  <c r="L15" i="8" s="1"/>
  <c r="F13" i="8"/>
  <c r="G13" i="8" s="1"/>
  <c r="L13" i="8" s="1"/>
  <c r="Z13" i="8" s="1"/>
  <c r="F11" i="8"/>
  <c r="G11" i="8" s="1"/>
  <c r="L11" i="8" s="1"/>
  <c r="E10" i="8"/>
  <c r="F10" i="8" s="1"/>
  <c r="F9" i="8"/>
  <c r="K9" i="8" s="1"/>
  <c r="A9" i="8"/>
  <c r="A10" i="8" s="1"/>
  <c r="A11" i="8" s="1"/>
  <c r="A13" i="8" s="1"/>
  <c r="A15" i="8" s="1"/>
  <c r="F8" i="8"/>
  <c r="K8" i="8" s="1"/>
  <c r="I57" i="7"/>
  <c r="D55" i="7"/>
  <c r="I55" i="7" s="1"/>
  <c r="I53" i="7"/>
  <c r="K53" i="7" s="1"/>
  <c r="I52" i="7"/>
  <c r="J52" i="7" s="1"/>
  <c r="L52" i="7" s="1"/>
  <c r="F51" i="7"/>
  <c r="F43" i="7"/>
  <c r="D49" i="7"/>
  <c r="I49" i="7" s="1"/>
  <c r="D47" i="7"/>
  <c r="I47" i="7" s="1"/>
  <c r="I45" i="7"/>
  <c r="I44" i="7"/>
  <c r="K22" i="9" l="1"/>
  <c r="F118" i="9"/>
  <c r="C10" i="1" s="1"/>
  <c r="J40" i="11"/>
  <c r="L40" i="11" s="1"/>
  <c r="G46" i="7"/>
  <c r="L46" i="7" s="1"/>
  <c r="K109" i="9"/>
  <c r="K52" i="7"/>
  <c r="G39" i="11"/>
  <c r="L39" i="11" s="1"/>
  <c r="K110" i="9"/>
  <c r="K36" i="11"/>
  <c r="J36" i="11"/>
  <c r="L36" i="11" s="1"/>
  <c r="G24" i="12"/>
  <c r="L24" i="12" s="1"/>
  <c r="J25" i="12"/>
  <c r="L25" i="12" s="1"/>
  <c r="K25" i="12"/>
  <c r="K27" i="12"/>
  <c r="J27" i="12"/>
  <c r="L27" i="12" s="1"/>
  <c r="G26" i="12"/>
  <c r="L26" i="12" s="1"/>
  <c r="G22" i="12"/>
  <c r="L22" i="12" s="1"/>
  <c r="A11" i="12"/>
  <c r="A13" i="12" s="1"/>
  <c r="K15" i="12"/>
  <c r="G20" i="12"/>
  <c r="L20" i="12" s="1"/>
  <c r="F28" i="12"/>
  <c r="K9" i="12"/>
  <c r="J16" i="12"/>
  <c r="L16" i="12" s="1"/>
  <c r="K16" i="12"/>
  <c r="I28" i="12"/>
  <c r="K23" i="12"/>
  <c r="J23" i="12"/>
  <c r="L23" i="12" s="1"/>
  <c r="G8" i="12"/>
  <c r="L8" i="12" s="1"/>
  <c r="K8" i="12"/>
  <c r="K18" i="12"/>
  <c r="J18" i="12"/>
  <c r="L18" i="12" s="1"/>
  <c r="G14" i="12"/>
  <c r="L14" i="12" s="1"/>
  <c r="G13" i="12"/>
  <c r="L13" i="12" s="1"/>
  <c r="G11" i="12"/>
  <c r="L11" i="12" s="1"/>
  <c r="Z11" i="12" s="1"/>
  <c r="G17" i="12"/>
  <c r="L17" i="12" s="1"/>
  <c r="K47" i="11"/>
  <c r="J48" i="11"/>
  <c r="L48" i="11" s="1"/>
  <c r="K45" i="11"/>
  <c r="J46" i="11"/>
  <c r="L46" i="11" s="1"/>
  <c r="K43" i="11"/>
  <c r="J44" i="11"/>
  <c r="L44" i="11" s="1"/>
  <c r="K41" i="11"/>
  <c r="J42" i="11"/>
  <c r="L42" i="11" s="1"/>
  <c r="G35" i="11"/>
  <c r="L35" i="11" s="1"/>
  <c r="G34" i="11"/>
  <c r="L34" i="11" s="1"/>
  <c r="K30" i="11"/>
  <c r="J31" i="11"/>
  <c r="L31" i="11" s="1"/>
  <c r="G23" i="11"/>
  <c r="L23" i="11" s="1"/>
  <c r="K38" i="11"/>
  <c r="J38" i="11"/>
  <c r="L38" i="11" s="1"/>
  <c r="G27" i="11"/>
  <c r="L27" i="11" s="1"/>
  <c r="J26" i="11"/>
  <c r="L26" i="11" s="1"/>
  <c r="K26" i="11"/>
  <c r="G25" i="11"/>
  <c r="L25" i="11" s="1"/>
  <c r="G19" i="11"/>
  <c r="L19" i="11" s="1"/>
  <c r="G11" i="11"/>
  <c r="L11" i="11" s="1"/>
  <c r="F49" i="11"/>
  <c r="G13" i="11"/>
  <c r="L13" i="11" s="1"/>
  <c r="Z13" i="11" s="1"/>
  <c r="A17" i="11"/>
  <c r="A19" i="11" s="1"/>
  <c r="A21" i="11" s="1"/>
  <c r="A22" i="11" s="1"/>
  <c r="K20" i="11"/>
  <c r="J20" i="11"/>
  <c r="L20" i="11" s="1"/>
  <c r="K28" i="11"/>
  <c r="J28" i="11"/>
  <c r="L28" i="11" s="1"/>
  <c r="I49" i="11"/>
  <c r="G9" i="11"/>
  <c r="L9" i="11" s="1"/>
  <c r="Z9" i="11" s="1"/>
  <c r="G10" i="11"/>
  <c r="L10" i="11" s="1"/>
  <c r="G17" i="11"/>
  <c r="L17" i="11" s="1"/>
  <c r="K18" i="11"/>
  <c r="G37" i="11"/>
  <c r="L37" i="11" s="1"/>
  <c r="G8" i="11"/>
  <c r="L8" i="11" s="1"/>
  <c r="K9" i="11"/>
  <c r="G22" i="11"/>
  <c r="L22" i="11" s="1"/>
  <c r="J29" i="11"/>
  <c r="L29" i="11" s="1"/>
  <c r="G16" i="11"/>
  <c r="L16" i="11" s="1"/>
  <c r="G21" i="11"/>
  <c r="L21" i="11" s="1"/>
  <c r="K27" i="10"/>
  <c r="K28" i="10"/>
  <c r="G26" i="10"/>
  <c r="L26" i="10" s="1"/>
  <c r="J29" i="10"/>
  <c r="L29" i="10" s="1"/>
  <c r="G24" i="10"/>
  <c r="L24" i="10" s="1"/>
  <c r="J25" i="10"/>
  <c r="L25" i="10" s="1"/>
  <c r="K21" i="10"/>
  <c r="J21" i="10"/>
  <c r="L21" i="10" s="1"/>
  <c r="G20" i="10"/>
  <c r="L20" i="10" s="1"/>
  <c r="G17" i="10"/>
  <c r="L17" i="10" s="1"/>
  <c r="K12" i="10"/>
  <c r="J12" i="10"/>
  <c r="L12" i="10" s="1"/>
  <c r="G11" i="10"/>
  <c r="L11" i="10" s="1"/>
  <c r="F30" i="10"/>
  <c r="G8" i="10"/>
  <c r="L8" i="10" s="1"/>
  <c r="G16" i="10"/>
  <c r="L16" i="10" s="1"/>
  <c r="G19" i="10"/>
  <c r="L19" i="10" s="1"/>
  <c r="K15" i="10"/>
  <c r="K9" i="10"/>
  <c r="A10" i="10"/>
  <c r="I30" i="10"/>
  <c r="K23" i="10"/>
  <c r="J23" i="10"/>
  <c r="L23" i="10" s="1"/>
  <c r="J14" i="10"/>
  <c r="L14" i="10" s="1"/>
  <c r="G13" i="10"/>
  <c r="L13" i="10" s="1"/>
  <c r="G10" i="10"/>
  <c r="L10" i="10" s="1"/>
  <c r="G22" i="10"/>
  <c r="L22" i="10" s="1"/>
  <c r="J82" i="9"/>
  <c r="L82" i="9" s="1"/>
  <c r="G116" i="9"/>
  <c r="L116" i="9" s="1"/>
  <c r="J117" i="9"/>
  <c r="L117" i="9" s="1"/>
  <c r="G69" i="9"/>
  <c r="L69" i="9" s="1"/>
  <c r="K69" i="9"/>
  <c r="G112" i="9"/>
  <c r="L112" i="9" s="1"/>
  <c r="J113" i="9"/>
  <c r="L113" i="9" s="1"/>
  <c r="J111" i="9"/>
  <c r="L111" i="9" s="1"/>
  <c r="K106" i="9"/>
  <c r="K108" i="9"/>
  <c r="J107" i="9"/>
  <c r="L107" i="9" s="1"/>
  <c r="K105" i="9"/>
  <c r="G104" i="9"/>
  <c r="L104" i="9" s="1"/>
  <c r="G98" i="9"/>
  <c r="L98" i="9" s="1"/>
  <c r="K73" i="9"/>
  <c r="K48" i="9"/>
  <c r="G92" i="9"/>
  <c r="L92" i="9" s="1"/>
  <c r="K71" i="9"/>
  <c r="K87" i="9"/>
  <c r="K85" i="9"/>
  <c r="J88" i="9"/>
  <c r="L88" i="9" s="1"/>
  <c r="J86" i="9"/>
  <c r="L86" i="9" s="1"/>
  <c r="G81" i="9"/>
  <c r="L81" i="9" s="1"/>
  <c r="J74" i="9"/>
  <c r="L74" i="9" s="1"/>
  <c r="J72" i="9"/>
  <c r="L72" i="9" s="1"/>
  <c r="J70" i="9"/>
  <c r="L70" i="9" s="1"/>
  <c r="J68" i="9"/>
  <c r="L68" i="9" s="1"/>
  <c r="K67" i="9"/>
  <c r="G90" i="9"/>
  <c r="L90" i="9" s="1"/>
  <c r="J99" i="9"/>
  <c r="L99" i="9" s="1"/>
  <c r="K91" i="9"/>
  <c r="J93" i="9"/>
  <c r="L93" i="9" s="1"/>
  <c r="K64" i="9"/>
  <c r="J65" i="9"/>
  <c r="L65" i="9" s="1"/>
  <c r="K62" i="9"/>
  <c r="J63" i="9"/>
  <c r="L63" i="9" s="1"/>
  <c r="G49" i="9"/>
  <c r="L49" i="9" s="1"/>
  <c r="G38" i="9"/>
  <c r="L38" i="9" s="1"/>
  <c r="K13" i="9"/>
  <c r="K37" i="9"/>
  <c r="J46" i="9"/>
  <c r="L46" i="9" s="1"/>
  <c r="J44" i="9"/>
  <c r="L44" i="9" s="1"/>
  <c r="J50" i="9"/>
  <c r="L50" i="9" s="1"/>
  <c r="K50" i="9"/>
  <c r="G43" i="9"/>
  <c r="L43" i="9" s="1"/>
  <c r="K43" i="9"/>
  <c r="K52" i="9"/>
  <c r="J52" i="9"/>
  <c r="L52" i="9" s="1"/>
  <c r="J45" i="9"/>
  <c r="L45" i="9" s="1"/>
  <c r="J47" i="9"/>
  <c r="L47" i="9" s="1"/>
  <c r="J48" i="9"/>
  <c r="L48" i="9" s="1"/>
  <c r="G51" i="9"/>
  <c r="L51" i="9" s="1"/>
  <c r="G31" i="9"/>
  <c r="L31" i="9" s="1"/>
  <c r="L37" i="9"/>
  <c r="K33" i="9"/>
  <c r="J34" i="9"/>
  <c r="L34" i="9" s="1"/>
  <c r="J35" i="9"/>
  <c r="L35" i="9" s="1"/>
  <c r="K35" i="9"/>
  <c r="J36" i="9"/>
  <c r="L36" i="9" s="1"/>
  <c r="J32" i="9"/>
  <c r="L32" i="9" s="1"/>
  <c r="J39" i="9"/>
  <c r="L39" i="9" s="1"/>
  <c r="K39" i="9"/>
  <c r="K41" i="9"/>
  <c r="J41" i="9"/>
  <c r="L41" i="9" s="1"/>
  <c r="G40" i="9"/>
  <c r="L40" i="9" s="1"/>
  <c r="G26" i="9"/>
  <c r="L26" i="9" s="1"/>
  <c r="K57" i="9"/>
  <c r="J27" i="9"/>
  <c r="L27" i="9" s="1"/>
  <c r="K27" i="9"/>
  <c r="G25" i="9"/>
  <c r="L25" i="9" s="1"/>
  <c r="G29" i="9"/>
  <c r="L29" i="9" s="1"/>
  <c r="G24" i="9"/>
  <c r="L24" i="9" s="1"/>
  <c r="G28" i="9"/>
  <c r="L28" i="9" s="1"/>
  <c r="K19" i="9"/>
  <c r="G11" i="9"/>
  <c r="L11" i="9" s="1"/>
  <c r="K58" i="9"/>
  <c r="J58" i="9"/>
  <c r="L58" i="9" s="1"/>
  <c r="J55" i="9"/>
  <c r="L55" i="9" s="1"/>
  <c r="K55" i="9"/>
  <c r="G54" i="9"/>
  <c r="L54" i="9" s="1"/>
  <c r="K21" i="9"/>
  <c r="K15" i="9"/>
  <c r="K18" i="9"/>
  <c r="I118" i="9"/>
  <c r="J18" i="9"/>
  <c r="L18" i="9" s="1"/>
  <c r="K20" i="9"/>
  <c r="J20" i="9"/>
  <c r="L20" i="9" s="1"/>
  <c r="A16" i="9"/>
  <c r="K61" i="9"/>
  <c r="J61" i="9"/>
  <c r="L61" i="9" s="1"/>
  <c r="G9" i="9"/>
  <c r="L9" i="9" s="1"/>
  <c r="Z9" i="9" s="1"/>
  <c r="G17" i="9"/>
  <c r="L17" i="9" s="1"/>
  <c r="G8" i="9"/>
  <c r="L8" i="9" s="1"/>
  <c r="K9" i="9"/>
  <c r="K10" i="9"/>
  <c r="G16" i="9"/>
  <c r="L16" i="9" s="1"/>
  <c r="G22" i="9"/>
  <c r="L22" i="9" s="1"/>
  <c r="J59" i="9"/>
  <c r="L59" i="9" s="1"/>
  <c r="K60" i="9"/>
  <c r="G90" i="3"/>
  <c r="L90" i="3" s="1"/>
  <c r="J91" i="3"/>
  <c r="L91" i="3" s="1"/>
  <c r="K91" i="3"/>
  <c r="K93" i="3"/>
  <c r="J93" i="3"/>
  <c r="L93" i="3" s="1"/>
  <c r="G92" i="3"/>
  <c r="L92" i="3" s="1"/>
  <c r="G49" i="3"/>
  <c r="L49" i="3" s="1"/>
  <c r="J50" i="3"/>
  <c r="L50" i="3" s="1"/>
  <c r="K50" i="3"/>
  <c r="K52" i="3"/>
  <c r="J52" i="3"/>
  <c r="L52" i="3" s="1"/>
  <c r="G51" i="3"/>
  <c r="L51" i="3" s="1"/>
  <c r="K27" i="8"/>
  <c r="G27" i="8"/>
  <c r="L27" i="8" s="1"/>
  <c r="G26" i="8"/>
  <c r="L26" i="8" s="1"/>
  <c r="G22" i="8"/>
  <c r="L22" i="8" s="1"/>
  <c r="K18" i="8"/>
  <c r="J18" i="8"/>
  <c r="L18" i="8" s="1"/>
  <c r="G16" i="8"/>
  <c r="L16" i="8" s="1"/>
  <c r="K54" i="7"/>
  <c r="K21" i="8"/>
  <c r="K15" i="8"/>
  <c r="G8" i="8"/>
  <c r="L8" i="8" s="1"/>
  <c r="K20" i="8"/>
  <c r="J20" i="8"/>
  <c r="L20" i="8" s="1"/>
  <c r="K10" i="8"/>
  <c r="G10" i="8"/>
  <c r="L10" i="8" s="1"/>
  <c r="J25" i="8"/>
  <c r="L25" i="8" s="1"/>
  <c r="K25" i="8"/>
  <c r="I28" i="8"/>
  <c r="A16" i="8"/>
  <c r="K19" i="8"/>
  <c r="F28" i="8"/>
  <c r="G9" i="8"/>
  <c r="L9" i="8" s="1"/>
  <c r="Z9" i="8" s="1"/>
  <c r="K11" i="8"/>
  <c r="G17" i="8"/>
  <c r="L17" i="8" s="1"/>
  <c r="G24" i="8"/>
  <c r="L24" i="8" s="1"/>
  <c r="K13" i="8"/>
  <c r="G51" i="7"/>
  <c r="L51" i="7" s="1"/>
  <c r="K51" i="7"/>
  <c r="J55" i="7"/>
  <c r="L55" i="7" s="1"/>
  <c r="K55" i="7"/>
  <c r="K57" i="7"/>
  <c r="J57" i="7"/>
  <c r="L57" i="7" s="1"/>
  <c r="J53" i="7"/>
  <c r="L53" i="7" s="1"/>
  <c r="G56" i="7"/>
  <c r="L56" i="7" s="1"/>
  <c r="J47" i="7"/>
  <c r="L47" i="7" s="1"/>
  <c r="K47" i="7"/>
  <c r="K49" i="7"/>
  <c r="J49" i="7"/>
  <c r="L49" i="7" s="1"/>
  <c r="G48" i="7"/>
  <c r="L48" i="7" s="1"/>
  <c r="G43" i="7"/>
  <c r="L43" i="7" s="1"/>
  <c r="K43" i="7"/>
  <c r="K44" i="7"/>
  <c r="J44" i="7"/>
  <c r="L44" i="7" s="1"/>
  <c r="K45" i="7"/>
  <c r="J45" i="7"/>
  <c r="L45" i="7" s="1"/>
  <c r="K49" i="11" l="1"/>
  <c r="A17" i="8"/>
  <c r="A19" i="8" s="1"/>
  <c r="A21" i="8" s="1"/>
  <c r="A22" i="8" s="1"/>
  <c r="A24" i="8" s="1"/>
  <c r="A26" i="8" s="1"/>
  <c r="A27" i="8" s="1"/>
  <c r="G118" i="9"/>
  <c r="F10" i="1" s="1"/>
  <c r="G30" i="10"/>
  <c r="F11" i="1" s="1"/>
  <c r="C11" i="1"/>
  <c r="J28" i="12"/>
  <c r="G13" i="1" s="1"/>
  <c r="D13" i="1"/>
  <c r="G28" i="12"/>
  <c r="F13" i="1" s="1"/>
  <c r="C13" i="1"/>
  <c r="G28" i="8"/>
  <c r="F6" i="1" s="1"/>
  <c r="C6" i="1"/>
  <c r="J118" i="9"/>
  <c r="G10" i="1" s="1"/>
  <c r="D10" i="1"/>
  <c r="E10" i="1" s="1"/>
  <c r="J30" i="10"/>
  <c r="G11" i="1" s="1"/>
  <c r="D11" i="1"/>
  <c r="J49" i="11"/>
  <c r="G12" i="1" s="1"/>
  <c r="D12" i="1"/>
  <c r="G49" i="11"/>
  <c r="F12" i="1" s="1"/>
  <c r="C12" i="1"/>
  <c r="A14" i="12"/>
  <c r="K28" i="12"/>
  <c r="L28" i="12" s="1"/>
  <c r="A23" i="11"/>
  <c r="L49" i="11"/>
  <c r="A11" i="10"/>
  <c r="A13" i="10" s="1"/>
  <c r="A15" i="10" s="1"/>
  <c r="A16" i="10" s="1"/>
  <c r="K30" i="10"/>
  <c r="L30" i="10" s="1"/>
  <c r="A17" i="9"/>
  <c r="A19" i="9" s="1"/>
  <c r="K118" i="9"/>
  <c r="L118" i="9" s="1"/>
  <c r="J28" i="8"/>
  <c r="G6" i="1" s="1"/>
  <c r="D6" i="1"/>
  <c r="K28" i="8"/>
  <c r="L28" i="8" s="1"/>
  <c r="A25" i="11" l="1"/>
  <c r="A27" i="11" s="1"/>
  <c r="A30" i="11" s="1"/>
  <c r="H11" i="1"/>
  <c r="J11" i="1" s="1"/>
  <c r="E11" i="1"/>
  <c r="H10" i="1"/>
  <c r="J10" i="1" s="1"/>
  <c r="E6" i="1"/>
  <c r="H6" i="1"/>
  <c r="J6" i="1" s="1"/>
  <c r="E12" i="1"/>
  <c r="H12" i="1"/>
  <c r="J12" i="1" s="1"/>
  <c r="A15" i="12"/>
  <c r="A17" i="12" s="1"/>
  <c r="A17" i="10"/>
  <c r="A19" i="10" s="1"/>
  <c r="A20" i="10" s="1"/>
  <c r="A22" i="10" s="1"/>
  <c r="A24" i="10" s="1"/>
  <c r="A21" i="9"/>
  <c r="A22" i="9" s="1"/>
  <c r="A19" i="12" l="1"/>
  <c r="A20" i="12" s="1"/>
  <c r="A22" i="12" s="1"/>
  <c r="A24" i="12" s="1"/>
  <c r="A26" i="12" s="1"/>
  <c r="A32" i="11"/>
  <c r="A34" i="11" s="1"/>
  <c r="A35" i="11" s="1"/>
  <c r="A37" i="11" s="1"/>
  <c r="A39" i="11" s="1"/>
  <c r="A41" i="11" s="1"/>
  <c r="A43" i="11" s="1"/>
  <c r="A45" i="11" s="1"/>
  <c r="A47" i="11" s="1"/>
  <c r="A26" i="10"/>
  <c r="A28" i="10" s="1"/>
  <c r="A24" i="9"/>
  <c r="A25" i="9" s="1"/>
  <c r="A26" i="9" s="1"/>
  <c r="A28" i="9" s="1"/>
  <c r="A29" i="9" l="1"/>
  <c r="A31" i="9" s="1"/>
  <c r="A38" i="9" s="1"/>
  <c r="A40" i="9" s="1"/>
  <c r="A43" i="9" s="1"/>
  <c r="A49" i="9" s="1"/>
  <c r="A51" i="9" s="1"/>
  <c r="A54" i="9" s="1"/>
  <c r="A57" i="9" l="1"/>
  <c r="A60" i="9" s="1"/>
  <c r="A56" i="9"/>
  <c r="A62" i="9"/>
  <c r="A64" i="9" s="1"/>
  <c r="A67" i="9" s="1"/>
  <c r="A69" i="9" l="1"/>
  <c r="A71" i="9" s="1"/>
  <c r="A73" i="9" s="1"/>
  <c r="A79" i="9" l="1"/>
  <c r="A81" i="9" s="1"/>
  <c r="A83" i="9" s="1"/>
  <c r="A84" i="9" s="1"/>
  <c r="A85" i="9" s="1"/>
  <c r="A87" i="9" s="1"/>
  <c r="A90" i="9" s="1"/>
  <c r="A92" i="9" s="1"/>
  <c r="A98" i="9" s="1"/>
  <c r="A104" i="9" s="1"/>
  <c r="A106" i="9" s="1"/>
  <c r="A108" i="9" s="1"/>
  <c r="A110" i="9" s="1"/>
  <c r="A112" i="9" s="1"/>
  <c r="A114" i="9" s="1"/>
  <c r="A116" i="9" s="1"/>
  <c r="D40" i="7"/>
  <c r="D41" i="7" s="1"/>
  <c r="I35" i="7"/>
  <c r="F34" i="7"/>
  <c r="I33" i="7"/>
  <c r="K33" i="7" s="1"/>
  <c r="F32" i="7"/>
  <c r="D31" i="7"/>
  <c r="I31" i="7" s="1"/>
  <c r="J31" i="7" s="1"/>
  <c r="L31" i="7" s="1"/>
  <c r="D26" i="7"/>
  <c r="I26" i="7" s="1"/>
  <c r="D28" i="7"/>
  <c r="I28" i="7" s="1"/>
  <c r="F24" i="7"/>
  <c r="K24" i="7" s="1"/>
  <c r="D18" i="7"/>
  <c r="I18" i="7" s="1"/>
  <c r="F17" i="7"/>
  <c r="K17" i="7" s="1"/>
  <c r="I41" i="7"/>
  <c r="J41" i="7" s="1"/>
  <c r="L41" i="7" s="1"/>
  <c r="F40" i="7"/>
  <c r="K40" i="7" s="1"/>
  <c r="I37" i="7"/>
  <c r="K37" i="7" s="1"/>
  <c r="F36" i="7"/>
  <c r="K36" i="7" s="1"/>
  <c r="F30" i="7"/>
  <c r="K30" i="7" s="1"/>
  <c r="I29" i="7"/>
  <c r="K29" i="7" s="1"/>
  <c r="E27" i="7"/>
  <c r="F27" i="7" s="1"/>
  <c r="F25" i="7"/>
  <c r="K25" i="7" s="1"/>
  <c r="F22" i="7"/>
  <c r="K22" i="7" s="1"/>
  <c r="F21" i="7"/>
  <c r="K21" i="7" s="1"/>
  <c r="D20" i="7"/>
  <c r="I20" i="7" s="1"/>
  <c r="F19" i="7"/>
  <c r="K19" i="7" s="1"/>
  <c r="F16" i="7"/>
  <c r="G16" i="7" s="1"/>
  <c r="L16" i="7" s="1"/>
  <c r="F15" i="7"/>
  <c r="K15" i="7" s="1"/>
  <c r="F13" i="7"/>
  <c r="K13" i="7" s="1"/>
  <c r="F11" i="7"/>
  <c r="G11" i="7" s="1"/>
  <c r="L11" i="7" s="1"/>
  <c r="E10" i="7"/>
  <c r="F10" i="7" s="1"/>
  <c r="G10" i="7" s="1"/>
  <c r="L10" i="7" s="1"/>
  <c r="F9" i="7"/>
  <c r="K9" i="7" s="1"/>
  <c r="A9" i="7"/>
  <c r="A10" i="7" s="1"/>
  <c r="A11" i="7" s="1"/>
  <c r="F8" i="7"/>
  <c r="K8" i="7" s="1"/>
  <c r="D32" i="6"/>
  <c r="I32" i="6" s="1"/>
  <c r="F31" i="6"/>
  <c r="D20" i="6"/>
  <c r="I151" i="5"/>
  <c r="F150" i="5"/>
  <c r="K150" i="5" s="1"/>
  <c r="D149" i="5"/>
  <c r="I149" i="5" s="1"/>
  <c r="F148" i="5"/>
  <c r="K148" i="5" s="1"/>
  <c r="I147" i="5"/>
  <c r="K147" i="5" s="1"/>
  <c r="F146" i="5"/>
  <c r="G146" i="5" s="1"/>
  <c r="L146" i="5" s="1"/>
  <c r="I138" i="5"/>
  <c r="K138" i="5" s="1"/>
  <c r="F137" i="5"/>
  <c r="K137" i="5" s="1"/>
  <c r="I136" i="5"/>
  <c r="K136" i="5" s="1"/>
  <c r="F135" i="5"/>
  <c r="G135" i="5" s="1"/>
  <c r="L135" i="5" s="1"/>
  <c r="I133" i="5"/>
  <c r="K133" i="5" s="1"/>
  <c r="F132" i="5"/>
  <c r="G132" i="5" s="1"/>
  <c r="L132" i="5" s="1"/>
  <c r="I126" i="5"/>
  <c r="K126" i="5" s="1"/>
  <c r="F125" i="5"/>
  <c r="G125" i="5" s="1"/>
  <c r="L125" i="5" s="1"/>
  <c r="D92" i="5"/>
  <c r="I92" i="5" s="1"/>
  <c r="F91" i="5"/>
  <c r="K91" i="5" s="1"/>
  <c r="D89" i="5"/>
  <c r="I89" i="5" s="1"/>
  <c r="I90" i="5"/>
  <c r="K90" i="5" s="1"/>
  <c r="F88" i="5"/>
  <c r="D87" i="5"/>
  <c r="I87" i="5" s="1"/>
  <c r="F86" i="5"/>
  <c r="K86" i="5" s="1"/>
  <c r="E85" i="5"/>
  <c r="F85" i="5" s="1"/>
  <c r="F84" i="5"/>
  <c r="K84" i="5" s="1"/>
  <c r="D83" i="5"/>
  <c r="I83" i="5" s="1"/>
  <c r="D78" i="5"/>
  <c r="I78" i="5" s="1"/>
  <c r="F54" i="5"/>
  <c r="K54" i="5" s="1"/>
  <c r="F53" i="5"/>
  <c r="G53" i="5" s="1"/>
  <c r="L53" i="5" s="1"/>
  <c r="F50" i="5"/>
  <c r="K50" i="5" s="1"/>
  <c r="F49" i="5"/>
  <c r="K49" i="5" s="1"/>
  <c r="I72" i="5"/>
  <c r="K72" i="5" s="1"/>
  <c r="F71" i="5"/>
  <c r="D80" i="5"/>
  <c r="I80" i="5" s="1"/>
  <c r="K79" i="5"/>
  <c r="K77" i="5"/>
  <c r="I76" i="5"/>
  <c r="K76" i="5" s="1"/>
  <c r="I75" i="5"/>
  <c r="J75" i="5" s="1"/>
  <c r="I74" i="5"/>
  <c r="K74" i="5" s="1"/>
  <c r="F73" i="5"/>
  <c r="K73" i="5" s="1"/>
  <c r="D69" i="5"/>
  <c r="F58" i="7" l="1"/>
  <c r="A13" i="7"/>
  <c r="A15" i="7" s="1"/>
  <c r="G32" i="7"/>
  <c r="L32" i="7" s="1"/>
  <c r="I58" i="7"/>
  <c r="K41" i="7"/>
  <c r="K34" i="7"/>
  <c r="G34" i="7"/>
  <c r="L34" i="7" s="1"/>
  <c r="K35" i="7"/>
  <c r="J35" i="7"/>
  <c r="L35" i="7" s="1"/>
  <c r="K32" i="7"/>
  <c r="J33" i="7"/>
  <c r="L33" i="7" s="1"/>
  <c r="K31" i="7"/>
  <c r="G30" i="7"/>
  <c r="L30" i="7" s="1"/>
  <c r="G36" i="7"/>
  <c r="L36" i="7" s="1"/>
  <c r="J29" i="7"/>
  <c r="L29" i="7" s="1"/>
  <c r="G24" i="7"/>
  <c r="L24" i="7" s="1"/>
  <c r="G22" i="7"/>
  <c r="L22" i="7" s="1"/>
  <c r="G17" i="7"/>
  <c r="L17" i="7" s="1"/>
  <c r="K18" i="7"/>
  <c r="J18" i="7"/>
  <c r="L18" i="7" s="1"/>
  <c r="K16" i="7"/>
  <c r="G15" i="7"/>
  <c r="L15" i="7" s="1"/>
  <c r="K11" i="7"/>
  <c r="G40" i="7"/>
  <c r="L40" i="7" s="1"/>
  <c r="G25" i="7"/>
  <c r="L25" i="7" s="1"/>
  <c r="G9" i="7"/>
  <c r="L9" i="7" s="1"/>
  <c r="Z9" i="7" s="1"/>
  <c r="G19" i="7"/>
  <c r="L19" i="7" s="1"/>
  <c r="K10" i="7"/>
  <c r="G8" i="7"/>
  <c r="L8" i="7" s="1"/>
  <c r="K27" i="7"/>
  <c r="G27" i="7"/>
  <c r="L27" i="7" s="1"/>
  <c r="K26" i="7"/>
  <c r="J26" i="7"/>
  <c r="L26" i="7" s="1"/>
  <c r="K28" i="7"/>
  <c r="J28" i="7"/>
  <c r="L28" i="7" s="1"/>
  <c r="K20" i="7"/>
  <c r="J20" i="7"/>
  <c r="L20" i="7" s="1"/>
  <c r="G13" i="7"/>
  <c r="L13" i="7" s="1"/>
  <c r="Z13" i="7" s="1"/>
  <c r="G21" i="7"/>
  <c r="L21" i="7" s="1"/>
  <c r="J37" i="7"/>
  <c r="L37" i="7" s="1"/>
  <c r="K31" i="6"/>
  <c r="G31" i="6"/>
  <c r="L31" i="6" s="1"/>
  <c r="K32" i="6"/>
  <c r="J32" i="6"/>
  <c r="L32" i="6" s="1"/>
  <c r="K151" i="5"/>
  <c r="J151" i="5"/>
  <c r="L151" i="5" s="1"/>
  <c r="G150" i="5"/>
  <c r="L150" i="5" s="1"/>
  <c r="K149" i="5"/>
  <c r="J149" i="5"/>
  <c r="L149" i="5" s="1"/>
  <c r="G148" i="5"/>
  <c r="L148" i="5" s="1"/>
  <c r="K146" i="5"/>
  <c r="J138" i="5"/>
  <c r="L138" i="5" s="1"/>
  <c r="J147" i="5"/>
  <c r="L147" i="5" s="1"/>
  <c r="G137" i="5"/>
  <c r="L137" i="5" s="1"/>
  <c r="K135" i="5"/>
  <c r="K132" i="5"/>
  <c r="J136" i="5"/>
  <c r="L136" i="5" s="1"/>
  <c r="J133" i="5"/>
  <c r="L133" i="5" s="1"/>
  <c r="J126" i="5"/>
  <c r="L126" i="5" s="1"/>
  <c r="K125" i="5"/>
  <c r="G86" i="5"/>
  <c r="L86" i="5" s="1"/>
  <c r="K92" i="5"/>
  <c r="J92" i="5"/>
  <c r="L92" i="5" s="1"/>
  <c r="G91" i="5"/>
  <c r="L91" i="5" s="1"/>
  <c r="K89" i="5"/>
  <c r="J89" i="5"/>
  <c r="L89" i="5" s="1"/>
  <c r="G88" i="5"/>
  <c r="L88" i="5" s="1"/>
  <c r="K88" i="5"/>
  <c r="J87" i="5"/>
  <c r="L87" i="5" s="1"/>
  <c r="K87" i="5"/>
  <c r="J90" i="5"/>
  <c r="L90" i="5" s="1"/>
  <c r="K85" i="5"/>
  <c r="G85" i="5"/>
  <c r="L85" i="5" s="1"/>
  <c r="G84" i="5"/>
  <c r="L84" i="5" s="1"/>
  <c r="K83" i="5"/>
  <c r="J83" i="5"/>
  <c r="L83" i="5" s="1"/>
  <c r="K53" i="5"/>
  <c r="D52" i="5"/>
  <c r="I52" i="5" s="1"/>
  <c r="F51" i="5"/>
  <c r="G50" i="5"/>
  <c r="L50" i="5" s="1"/>
  <c r="G54" i="5"/>
  <c r="L54" i="5" s="1"/>
  <c r="G49" i="5"/>
  <c r="L49" i="5" s="1"/>
  <c r="G71" i="5"/>
  <c r="L71" i="5" s="1"/>
  <c r="K71" i="5"/>
  <c r="J72" i="5"/>
  <c r="L72" i="5" s="1"/>
  <c r="G77" i="5"/>
  <c r="L77" i="5" s="1"/>
  <c r="K75" i="5"/>
  <c r="J78" i="5"/>
  <c r="L78" i="5" s="1"/>
  <c r="K78" i="5"/>
  <c r="K80" i="5"/>
  <c r="J80" i="5"/>
  <c r="L80" i="5" s="1"/>
  <c r="G73" i="5"/>
  <c r="L73" i="5" s="1"/>
  <c r="J74" i="5"/>
  <c r="L74" i="5" s="1"/>
  <c r="L75" i="5"/>
  <c r="J76" i="5"/>
  <c r="L76" i="5" s="1"/>
  <c r="G79" i="5"/>
  <c r="L79" i="5" s="1"/>
  <c r="A16" i="7" l="1"/>
  <c r="K58" i="7"/>
  <c r="L58" i="7" s="1"/>
  <c r="J58" i="7"/>
  <c r="G5" i="1" s="1"/>
  <c r="D5" i="1"/>
  <c r="G58" i="7"/>
  <c r="F5" i="1" s="1"/>
  <c r="C5" i="1"/>
  <c r="K51" i="5"/>
  <c r="G51" i="5"/>
  <c r="L51" i="5" s="1"/>
  <c r="K52" i="5"/>
  <c r="J52" i="5"/>
  <c r="L52" i="5" s="1"/>
  <c r="A19" i="7" l="1"/>
  <c r="A21" i="7" s="1"/>
  <c r="A22" i="7" s="1"/>
  <c r="A24" i="7" s="1"/>
  <c r="A25" i="7" s="1"/>
  <c r="A27" i="7" s="1"/>
  <c r="A30" i="7" s="1"/>
  <c r="A32" i="7" s="1"/>
  <c r="A34" i="7" s="1"/>
  <c r="A36" i="7" s="1"/>
  <c r="A17" i="7"/>
  <c r="A38" i="7"/>
  <c r="A40" i="7" s="1"/>
  <c r="A43" i="7" s="1"/>
  <c r="A46" i="7" s="1"/>
  <c r="A48" i="7" s="1"/>
  <c r="A51" i="7" s="1"/>
  <c r="A54" i="7" s="1"/>
  <c r="A56" i="7" s="1"/>
  <c r="D67" i="5"/>
  <c r="I67" i="5" s="1"/>
  <c r="K67" i="5" s="1"/>
  <c r="F58" i="5"/>
  <c r="G58" i="5" s="1"/>
  <c r="L58" i="5" s="1"/>
  <c r="D57" i="5"/>
  <c r="I57" i="5" s="1"/>
  <c r="F56" i="5"/>
  <c r="K56" i="5" s="1"/>
  <c r="I69" i="5"/>
  <c r="K69" i="5" s="1"/>
  <c r="G68" i="5"/>
  <c r="L68" i="5" s="1"/>
  <c r="K66" i="5"/>
  <c r="I65" i="5"/>
  <c r="J65" i="5" s="1"/>
  <c r="L65" i="5" s="1"/>
  <c r="I61" i="5"/>
  <c r="I60" i="5"/>
  <c r="I59" i="5"/>
  <c r="K59" i="5" s="1"/>
  <c r="E35" i="5"/>
  <c r="F35" i="5" s="1"/>
  <c r="G35" i="5" s="1"/>
  <c r="L35" i="5" s="1"/>
  <c r="F19" i="5"/>
  <c r="K19" i="5" s="1"/>
  <c r="F39" i="5"/>
  <c r="K39" i="5" s="1"/>
  <c r="E33" i="5"/>
  <c r="F33" i="5" s="1"/>
  <c r="F32" i="5"/>
  <c r="K32" i="5" s="1"/>
  <c r="F31" i="5"/>
  <c r="G31" i="5" s="1"/>
  <c r="L31" i="5" s="1"/>
  <c r="F20" i="5"/>
  <c r="K20" i="5" s="1"/>
  <c r="E16" i="5"/>
  <c r="F16" i="5" s="1"/>
  <c r="E28" i="5"/>
  <c r="F28" i="5" s="1"/>
  <c r="F30" i="5"/>
  <c r="K30" i="5" s="1"/>
  <c r="F29" i="5"/>
  <c r="G29" i="5" s="1"/>
  <c r="L29" i="5" s="1"/>
  <c r="E27" i="5"/>
  <c r="F27" i="5" s="1"/>
  <c r="E22" i="5"/>
  <c r="F22" i="5" s="1"/>
  <c r="D22" i="5"/>
  <c r="F25" i="5"/>
  <c r="G25" i="5" s="1"/>
  <c r="L25" i="5" s="1"/>
  <c r="F24" i="5"/>
  <c r="K24" i="5" s="1"/>
  <c r="F18" i="5"/>
  <c r="K18" i="5" s="1"/>
  <c r="F17" i="5"/>
  <c r="K17" i="5" s="1"/>
  <c r="E15" i="5"/>
  <c r="F15" i="5" s="1"/>
  <c r="G15" i="5" s="1"/>
  <c r="L15" i="5" s="1"/>
  <c r="D36" i="6"/>
  <c r="I36" i="6" s="1"/>
  <c r="F35" i="6"/>
  <c r="G35" i="6" s="1"/>
  <c r="L35" i="6" s="1"/>
  <c r="I34" i="6"/>
  <c r="K34" i="6" s="1"/>
  <c r="F33" i="6"/>
  <c r="K33" i="6" s="1"/>
  <c r="I30" i="6"/>
  <c r="K30" i="6" s="1"/>
  <c r="D29" i="6"/>
  <c r="I29" i="6" s="1"/>
  <c r="E28" i="6"/>
  <c r="F28" i="6" s="1"/>
  <c r="D27" i="6"/>
  <c r="I27" i="6" s="1"/>
  <c r="F26" i="6"/>
  <c r="K26" i="6" s="1"/>
  <c r="E25" i="6"/>
  <c r="F25" i="6" s="1"/>
  <c r="F24" i="6"/>
  <c r="K24" i="6" s="1"/>
  <c r="F22" i="6"/>
  <c r="K22" i="6" s="1"/>
  <c r="F21" i="6"/>
  <c r="I20" i="6"/>
  <c r="F19" i="6"/>
  <c r="K19" i="6" s="1"/>
  <c r="F18" i="6"/>
  <c r="K18" i="6" s="1"/>
  <c r="F17" i="6"/>
  <c r="G17" i="6" s="1"/>
  <c r="L17" i="6" s="1"/>
  <c r="F13" i="6"/>
  <c r="F11" i="6"/>
  <c r="K11" i="6" s="1"/>
  <c r="E10" i="6"/>
  <c r="F10" i="6" s="1"/>
  <c r="F9" i="6"/>
  <c r="K9" i="6" s="1"/>
  <c r="A9" i="6"/>
  <c r="A10" i="6" s="1"/>
  <c r="A11" i="6" s="1"/>
  <c r="A13" i="6" s="1"/>
  <c r="A15" i="6" s="1"/>
  <c r="F8" i="6"/>
  <c r="I156" i="5"/>
  <c r="K156" i="5" s="1"/>
  <c r="L155" i="5"/>
  <c r="K155" i="5"/>
  <c r="I140" i="5"/>
  <c r="F139" i="5"/>
  <c r="I128" i="5"/>
  <c r="K128" i="5" s="1"/>
  <c r="H114" i="5"/>
  <c r="I114" i="5" s="1"/>
  <c r="K114" i="5" s="1"/>
  <c r="F113" i="5"/>
  <c r="I105" i="5"/>
  <c r="K105" i="5" s="1"/>
  <c r="F104" i="5"/>
  <c r="I98" i="5"/>
  <c r="K98" i="5" s="1"/>
  <c r="F97" i="5"/>
  <c r="K97" i="5" s="1"/>
  <c r="I95" i="5"/>
  <c r="K95" i="5" s="1"/>
  <c r="F94" i="5"/>
  <c r="F47" i="5"/>
  <c r="F46" i="5"/>
  <c r="K46" i="5" s="1"/>
  <c r="D45" i="5"/>
  <c r="I45" i="5" s="1"/>
  <c r="F44" i="5"/>
  <c r="F43" i="5"/>
  <c r="K43" i="5" s="1"/>
  <c r="F42" i="5"/>
  <c r="K42" i="5" s="1"/>
  <c r="F40" i="5"/>
  <c r="G13" i="5"/>
  <c r="L13" i="5" s="1"/>
  <c r="Z13" i="5" s="1"/>
  <c r="F11" i="5"/>
  <c r="E10" i="5"/>
  <c r="F10" i="5" s="1"/>
  <c r="F9" i="5"/>
  <c r="K9" i="5" s="1"/>
  <c r="A9" i="5"/>
  <c r="A10" i="5" s="1"/>
  <c r="A11" i="5" s="1"/>
  <c r="A13" i="5" s="1"/>
  <c r="A15" i="5" s="1"/>
  <c r="F8" i="5"/>
  <c r="H114" i="4"/>
  <c r="I114" i="4" s="1"/>
  <c r="J114" i="4" s="1"/>
  <c r="E113" i="4"/>
  <c r="F113" i="4" s="1"/>
  <c r="I112" i="4"/>
  <c r="J112" i="4" s="1"/>
  <c r="F111" i="4"/>
  <c r="G111" i="4" s="1"/>
  <c r="L111" i="4" s="1"/>
  <c r="H110" i="4"/>
  <c r="I110" i="4" s="1"/>
  <c r="E109" i="4"/>
  <c r="F109" i="4" s="1"/>
  <c r="I108" i="4"/>
  <c r="K108" i="4" s="1"/>
  <c r="F107" i="4"/>
  <c r="I106" i="4"/>
  <c r="F105" i="4"/>
  <c r="K105" i="4" s="1"/>
  <c r="H104" i="4"/>
  <c r="I104" i="4" s="1"/>
  <c r="E103" i="4"/>
  <c r="F103" i="4" s="1"/>
  <c r="H102" i="4"/>
  <c r="I102" i="4" s="1"/>
  <c r="F101" i="4"/>
  <c r="H100" i="4"/>
  <c r="I100" i="4" s="1"/>
  <c r="F99" i="4"/>
  <c r="G99" i="4" s="1"/>
  <c r="L99" i="4" s="1"/>
  <c r="I98" i="4"/>
  <c r="J98" i="4" s="1"/>
  <c r="L98" i="4" s="1"/>
  <c r="F97" i="4"/>
  <c r="I96" i="4"/>
  <c r="F95" i="4"/>
  <c r="G95" i="4" s="1"/>
  <c r="L95" i="4" s="1"/>
  <c r="I94" i="4"/>
  <c r="K94" i="4" s="1"/>
  <c r="H93" i="4"/>
  <c r="I93" i="4" s="1"/>
  <c r="F92" i="4"/>
  <c r="H91" i="4"/>
  <c r="I91" i="4" s="1"/>
  <c r="E90" i="4"/>
  <c r="F90" i="4" s="1"/>
  <c r="G90" i="4" s="1"/>
  <c r="L90" i="4" s="1"/>
  <c r="H88" i="4"/>
  <c r="I88" i="4" s="1"/>
  <c r="J88" i="4" s="1"/>
  <c r="L88" i="4" s="1"/>
  <c r="E87" i="4"/>
  <c r="F87" i="4" s="1"/>
  <c r="K87" i="4" s="1"/>
  <c r="H86" i="4"/>
  <c r="I86" i="4" s="1"/>
  <c r="J86" i="4" s="1"/>
  <c r="L86" i="4" s="1"/>
  <c r="I85" i="4"/>
  <c r="F84" i="4"/>
  <c r="K84" i="4" s="1"/>
  <c r="H83" i="4"/>
  <c r="I83" i="4" s="1"/>
  <c r="J83" i="4" s="1"/>
  <c r="L83" i="4" s="1"/>
  <c r="F82" i="4"/>
  <c r="K82" i="4" s="1"/>
  <c r="H80" i="4"/>
  <c r="I80" i="4" s="1"/>
  <c r="K80" i="4" s="1"/>
  <c r="E79" i="4"/>
  <c r="F79" i="4" s="1"/>
  <c r="K79" i="4" s="1"/>
  <c r="H78" i="4"/>
  <c r="I78" i="4" s="1"/>
  <c r="K78" i="4" s="1"/>
  <c r="F77" i="4"/>
  <c r="H76" i="4"/>
  <c r="I76" i="4" s="1"/>
  <c r="F75" i="4"/>
  <c r="G75" i="4" s="1"/>
  <c r="L75" i="4" s="1"/>
  <c r="I74" i="4"/>
  <c r="F73" i="4"/>
  <c r="K73" i="4" s="1"/>
  <c r="D72" i="4"/>
  <c r="I72" i="4" s="1"/>
  <c r="F71" i="4"/>
  <c r="G71" i="4" s="1"/>
  <c r="L71" i="4" s="1"/>
  <c r="D70" i="4"/>
  <c r="I70" i="4" s="1"/>
  <c r="K70" i="4" s="1"/>
  <c r="D69" i="4"/>
  <c r="I69" i="4" s="1"/>
  <c r="J69" i="4" s="1"/>
  <c r="L69" i="4" s="1"/>
  <c r="I68" i="4"/>
  <c r="K68" i="4" s="1"/>
  <c r="F67" i="4"/>
  <c r="I65" i="4"/>
  <c r="J65" i="4" s="1"/>
  <c r="L65" i="4" s="1"/>
  <c r="F64" i="4"/>
  <c r="G64" i="4" s="1"/>
  <c r="L64" i="4" s="1"/>
  <c r="D63" i="4"/>
  <c r="I63" i="4" s="1"/>
  <c r="F62" i="4"/>
  <c r="K62" i="4" s="1"/>
  <c r="H61" i="4"/>
  <c r="I61" i="4" s="1"/>
  <c r="K61" i="4" s="1"/>
  <c r="E60" i="4"/>
  <c r="F60" i="4" s="1"/>
  <c r="D58" i="4"/>
  <c r="I58" i="4" s="1"/>
  <c r="D57" i="4"/>
  <c r="I57" i="4" s="1"/>
  <c r="J57" i="4" s="1"/>
  <c r="L57" i="4" s="1"/>
  <c r="D56" i="4"/>
  <c r="I56" i="4" s="1"/>
  <c r="K56" i="4" s="1"/>
  <c r="F55" i="4"/>
  <c r="G55" i="4" s="1"/>
  <c r="L55" i="4" s="1"/>
  <c r="D54" i="4"/>
  <c r="I54" i="4" s="1"/>
  <c r="K54" i="4" s="1"/>
  <c r="F53" i="4"/>
  <c r="K53" i="4" s="1"/>
  <c r="L52" i="4"/>
  <c r="K52" i="4"/>
  <c r="F51" i="4"/>
  <c r="K51" i="4" s="1"/>
  <c r="F50" i="4"/>
  <c r="K50" i="4" s="1"/>
  <c r="D49" i="4"/>
  <c r="I49" i="4" s="1"/>
  <c r="F48" i="4"/>
  <c r="K48" i="4" s="1"/>
  <c r="D47" i="4"/>
  <c r="I47" i="4" s="1"/>
  <c r="F46" i="4"/>
  <c r="K46" i="4" s="1"/>
  <c r="F45" i="4"/>
  <c r="G45" i="4" s="1"/>
  <c r="L45" i="4" s="1"/>
  <c r="F44" i="4"/>
  <c r="K44" i="4" s="1"/>
  <c r="I41" i="4"/>
  <c r="K41" i="4" s="1"/>
  <c r="F40" i="4"/>
  <c r="K40" i="4" s="1"/>
  <c r="I39" i="4"/>
  <c r="K39" i="4" s="1"/>
  <c r="F38" i="4"/>
  <c r="K38" i="4" s="1"/>
  <c r="D37" i="4"/>
  <c r="I37" i="4" s="1"/>
  <c r="F36" i="4"/>
  <c r="G36" i="4" s="1"/>
  <c r="L36" i="4" s="1"/>
  <c r="I35" i="4"/>
  <c r="K35" i="4" s="1"/>
  <c r="F34" i="4"/>
  <c r="G34" i="4" s="1"/>
  <c r="L34" i="4" s="1"/>
  <c r="D33" i="4"/>
  <c r="I33" i="4" s="1"/>
  <c r="K33" i="4" s="1"/>
  <c r="F32" i="4"/>
  <c r="I31" i="4"/>
  <c r="J31" i="4" s="1"/>
  <c r="L31" i="4" s="1"/>
  <c r="D30" i="4"/>
  <c r="I30" i="4" s="1"/>
  <c r="F29" i="4"/>
  <c r="G29" i="4" s="1"/>
  <c r="L29" i="4" s="1"/>
  <c r="D28" i="4"/>
  <c r="I28" i="4" s="1"/>
  <c r="J28" i="4" s="1"/>
  <c r="L28" i="4" s="1"/>
  <c r="F27" i="4"/>
  <c r="K27" i="4" s="1"/>
  <c r="E26" i="4"/>
  <c r="F26" i="4" s="1"/>
  <c r="E25" i="4"/>
  <c r="F25" i="4" s="1"/>
  <c r="F23" i="4"/>
  <c r="F22" i="4"/>
  <c r="G22" i="4" s="1"/>
  <c r="L22" i="4" s="1"/>
  <c r="F21" i="4"/>
  <c r="K21" i="4" s="1"/>
  <c r="F20" i="4"/>
  <c r="K20" i="4" s="1"/>
  <c r="I19" i="4"/>
  <c r="J19" i="4" s="1"/>
  <c r="L19" i="4" s="1"/>
  <c r="F18" i="4"/>
  <c r="K18" i="4" s="1"/>
  <c r="D17" i="4"/>
  <c r="I17" i="4" s="1"/>
  <c r="J17" i="4" s="1"/>
  <c r="L17" i="4" s="1"/>
  <c r="F16" i="4"/>
  <c r="G16" i="4" s="1"/>
  <c r="L16" i="4" s="1"/>
  <c r="F15" i="4"/>
  <c r="K15" i="4" s="1"/>
  <c r="F14" i="4"/>
  <c r="K14" i="4" s="1"/>
  <c r="F12" i="4"/>
  <c r="F10" i="4"/>
  <c r="K10" i="4" s="1"/>
  <c r="E9" i="4"/>
  <c r="F9" i="4" s="1"/>
  <c r="K9" i="4" s="1"/>
  <c r="A9" i="4"/>
  <c r="A10" i="4" s="1"/>
  <c r="A12" i="4" s="1"/>
  <c r="A14" i="4" s="1"/>
  <c r="A15" i="4" s="1"/>
  <c r="A16" i="4" s="1"/>
  <c r="A18" i="4" s="1"/>
  <c r="A20" i="4" s="1"/>
  <c r="A21" i="4" s="1"/>
  <c r="A22" i="4" s="1"/>
  <c r="A23" i="4" s="1"/>
  <c r="A25" i="4" s="1"/>
  <c r="A26" i="4" s="1"/>
  <c r="A27" i="4" s="1"/>
  <c r="A29" i="4" s="1"/>
  <c r="A32" i="4" s="1"/>
  <c r="A34" i="4" s="1"/>
  <c r="A36" i="4" s="1"/>
  <c r="A38" i="4" s="1"/>
  <c r="A40" i="4" s="1"/>
  <c r="A44" i="4" s="1"/>
  <c r="A45" i="4" s="1"/>
  <c r="A46" i="4" s="1"/>
  <c r="A48" i="4" s="1"/>
  <c r="A50" i="4" s="1"/>
  <c r="A51" i="4" s="1"/>
  <c r="A53" i="4" s="1"/>
  <c r="A55" i="4" s="1"/>
  <c r="A60" i="4" s="1"/>
  <c r="A62" i="4" s="1"/>
  <c r="A64" i="4" s="1"/>
  <c r="A67" i="4" s="1"/>
  <c r="A71" i="4" s="1"/>
  <c r="A73" i="4" s="1"/>
  <c r="A75" i="4" s="1"/>
  <c r="A77" i="4" s="1"/>
  <c r="A79" i="4" s="1"/>
  <c r="A82" i="4" s="1"/>
  <c r="A84" i="4" s="1"/>
  <c r="A87" i="4" s="1"/>
  <c r="A90" i="4" s="1"/>
  <c r="A92" i="4" s="1"/>
  <c r="A95" i="4" s="1"/>
  <c r="A97" i="4" s="1"/>
  <c r="A99" i="4" s="1"/>
  <c r="A101" i="4" s="1"/>
  <c r="A103" i="4" s="1"/>
  <c r="A105" i="4" s="1"/>
  <c r="A107" i="4" s="1"/>
  <c r="A109" i="4" s="1"/>
  <c r="A111" i="4" s="1"/>
  <c r="A113" i="4" s="1"/>
  <c r="F8" i="4"/>
  <c r="G8" i="4" s="1"/>
  <c r="L8" i="4" s="1"/>
  <c r="Z8" i="4" s="1"/>
  <c r="I106" i="3"/>
  <c r="K106" i="3" s="1"/>
  <c r="F105" i="3"/>
  <c r="G105" i="3" s="1"/>
  <c r="L105" i="3" s="1"/>
  <c r="H103" i="3"/>
  <c r="I103" i="3" s="1"/>
  <c r="K103" i="3" s="1"/>
  <c r="F102" i="3"/>
  <c r="I101" i="3"/>
  <c r="J101" i="3" s="1"/>
  <c r="L101" i="3" s="1"/>
  <c r="F100" i="3"/>
  <c r="K100" i="3" s="1"/>
  <c r="I96" i="3"/>
  <c r="F95" i="3"/>
  <c r="K95" i="3" s="1"/>
  <c r="I89" i="3"/>
  <c r="K89" i="3" s="1"/>
  <c r="H88" i="3"/>
  <c r="I88" i="3" s="1"/>
  <c r="J88" i="3" s="1"/>
  <c r="L88" i="3" s="1"/>
  <c r="I87" i="3"/>
  <c r="I86" i="3"/>
  <c r="I85" i="3"/>
  <c r="K85" i="3" s="1"/>
  <c r="D84" i="3"/>
  <c r="F84" i="3" s="1"/>
  <c r="K84" i="3" s="1"/>
  <c r="I82" i="3"/>
  <c r="F81" i="3"/>
  <c r="G81" i="3" s="1"/>
  <c r="L81" i="3" s="1"/>
  <c r="D80" i="3"/>
  <c r="F79" i="3"/>
  <c r="K79" i="3" s="1"/>
  <c r="F78" i="3"/>
  <c r="K78" i="3" s="1"/>
  <c r="H77" i="3"/>
  <c r="I77" i="3" s="1"/>
  <c r="E76" i="3"/>
  <c r="F76" i="3" s="1"/>
  <c r="K76" i="3" s="1"/>
  <c r="I74" i="3"/>
  <c r="K74" i="3" s="1"/>
  <c r="F73" i="3"/>
  <c r="I72" i="3"/>
  <c r="K72" i="3" s="1"/>
  <c r="F71" i="3"/>
  <c r="K71" i="3" s="1"/>
  <c r="H70" i="3"/>
  <c r="I70" i="3" s="1"/>
  <c r="K70" i="3" s="1"/>
  <c r="F69" i="3"/>
  <c r="I65" i="3"/>
  <c r="K65" i="3" s="1"/>
  <c r="F64" i="3"/>
  <c r="G64" i="3" s="1"/>
  <c r="L64" i="3" s="1"/>
  <c r="I63" i="3"/>
  <c r="K63" i="3" s="1"/>
  <c r="F62" i="3"/>
  <c r="G62" i="3" s="1"/>
  <c r="L62" i="3" s="1"/>
  <c r="I60" i="3"/>
  <c r="K60" i="3" s="1"/>
  <c r="F59" i="3"/>
  <c r="G59" i="3" s="1"/>
  <c r="L59" i="3" s="1"/>
  <c r="I55" i="3"/>
  <c r="K55" i="3" s="1"/>
  <c r="F54" i="3"/>
  <c r="G54" i="3" s="1"/>
  <c r="L54" i="3" s="1"/>
  <c r="I48" i="3"/>
  <c r="J48" i="3" s="1"/>
  <c r="L48" i="3" s="1"/>
  <c r="H47" i="3"/>
  <c r="I47" i="3" s="1"/>
  <c r="I46" i="3"/>
  <c r="I45" i="3"/>
  <c r="I44" i="3"/>
  <c r="K44" i="3" s="1"/>
  <c r="D43" i="3"/>
  <c r="F43" i="3" s="1"/>
  <c r="G43" i="3" s="1"/>
  <c r="L43" i="3" s="1"/>
  <c r="D41" i="3"/>
  <c r="I41" i="3" s="1"/>
  <c r="J41" i="3" s="1"/>
  <c r="L41" i="3" s="1"/>
  <c r="F40" i="3"/>
  <c r="K40" i="3" s="1"/>
  <c r="D39" i="3"/>
  <c r="I39" i="3" s="1"/>
  <c r="F38" i="3"/>
  <c r="G38" i="3" s="1"/>
  <c r="L38" i="3" s="1"/>
  <c r="F37" i="3"/>
  <c r="K37" i="3" s="1"/>
  <c r="I36" i="3"/>
  <c r="K36" i="3" s="1"/>
  <c r="D35" i="3"/>
  <c r="I35" i="3" s="1"/>
  <c r="K35" i="3" s="1"/>
  <c r="E34" i="3"/>
  <c r="F34" i="3" s="1"/>
  <c r="D33" i="3"/>
  <c r="I33" i="3" s="1"/>
  <c r="F32" i="3"/>
  <c r="G32" i="3" s="1"/>
  <c r="L32" i="3" s="1"/>
  <c r="E31" i="3"/>
  <c r="F31" i="3" s="1"/>
  <c r="F30" i="3"/>
  <c r="K30" i="3" s="1"/>
  <c r="F28" i="3"/>
  <c r="K28" i="3" s="1"/>
  <c r="F27" i="3"/>
  <c r="G27" i="3" s="1"/>
  <c r="L27" i="3" s="1"/>
  <c r="F26" i="3"/>
  <c r="K26" i="3" s="1"/>
  <c r="D25" i="3"/>
  <c r="I25" i="3" s="1"/>
  <c r="F24" i="3"/>
  <c r="G24" i="3" s="1"/>
  <c r="L24" i="3" s="1"/>
  <c r="D23" i="3"/>
  <c r="I23" i="3" s="1"/>
  <c r="F22" i="3"/>
  <c r="K22" i="3" s="1"/>
  <c r="F21" i="3"/>
  <c r="K21" i="3" s="1"/>
  <c r="F20" i="3"/>
  <c r="G20" i="3" s="1"/>
  <c r="L20" i="3" s="1"/>
  <c r="F19" i="3"/>
  <c r="K19" i="3" s="1"/>
  <c r="F18" i="3"/>
  <c r="F17" i="3"/>
  <c r="G17" i="3" s="1"/>
  <c r="L17" i="3" s="1"/>
  <c r="D16" i="3"/>
  <c r="I16" i="3" s="1"/>
  <c r="F15" i="3"/>
  <c r="K15" i="3" s="1"/>
  <c r="D14" i="3"/>
  <c r="I14" i="3" s="1"/>
  <c r="K14" i="3" s="1"/>
  <c r="F13" i="3"/>
  <c r="K13" i="3" s="1"/>
  <c r="F12" i="3"/>
  <c r="F11" i="3"/>
  <c r="G11" i="3" s="1"/>
  <c r="L11" i="3" s="1"/>
  <c r="F9" i="3"/>
  <c r="A9" i="3"/>
  <c r="A11" i="3" s="1"/>
  <c r="A12" i="3" s="1"/>
  <c r="A13" i="3" s="1"/>
  <c r="A15" i="3" s="1"/>
  <c r="A17" i="3" s="1"/>
  <c r="A18" i="3" s="1"/>
  <c r="A19" i="3" s="1"/>
  <c r="A20" i="3" s="1"/>
  <c r="A21" i="3" s="1"/>
  <c r="A22" i="3" s="1"/>
  <c r="A24" i="3" s="1"/>
  <c r="A26" i="3" s="1"/>
  <c r="A27" i="3" s="1"/>
  <c r="A28" i="3" s="1"/>
  <c r="A30" i="3" s="1"/>
  <c r="A31" i="3" s="1"/>
  <c r="A32" i="3" s="1"/>
  <c r="A34" i="3" s="1"/>
  <c r="A37" i="3" s="1"/>
  <c r="A38" i="3" s="1"/>
  <c r="A40" i="3" s="1"/>
  <c r="A43" i="3" s="1"/>
  <c r="F8" i="3"/>
  <c r="I95" i="2"/>
  <c r="K95" i="2" s="1"/>
  <c r="I94" i="2"/>
  <c r="J94" i="2" s="1"/>
  <c r="F94" i="2"/>
  <c r="I93" i="2"/>
  <c r="F92" i="2"/>
  <c r="K92" i="2" s="1"/>
  <c r="I91" i="2"/>
  <c r="F90" i="2"/>
  <c r="G90" i="2" s="1"/>
  <c r="L90" i="2" s="1"/>
  <c r="Z90" i="2" s="1"/>
  <c r="H89" i="2"/>
  <c r="E88" i="2"/>
  <c r="D87" i="2"/>
  <c r="F86" i="2"/>
  <c r="K86" i="2" s="1"/>
  <c r="F85" i="2"/>
  <c r="G85" i="2" s="1"/>
  <c r="I84" i="2"/>
  <c r="J84" i="2" s="1"/>
  <c r="L84" i="2" s="1"/>
  <c r="Z84" i="2" s="1"/>
  <c r="F83" i="2"/>
  <c r="I82" i="2"/>
  <c r="J82" i="2" s="1"/>
  <c r="L82" i="2" s="1"/>
  <c r="Z82" i="2" s="1"/>
  <c r="F81" i="2"/>
  <c r="H80" i="2"/>
  <c r="E79" i="2"/>
  <c r="E78" i="2"/>
  <c r="H77" i="2"/>
  <c r="U77" i="2" s="1"/>
  <c r="D77" i="2"/>
  <c r="Q77" i="2" s="1"/>
  <c r="S77" i="2" s="1"/>
  <c r="F76" i="2"/>
  <c r="K76" i="2" s="1"/>
  <c r="H75" i="2"/>
  <c r="U75" i="2" s="1"/>
  <c r="D75" i="2"/>
  <c r="Q75" i="2" s="1"/>
  <c r="S75" i="2" s="1"/>
  <c r="T75" i="2" s="1"/>
  <c r="F74" i="2"/>
  <c r="H72" i="2"/>
  <c r="E71" i="2"/>
  <c r="H70" i="2"/>
  <c r="F69" i="2"/>
  <c r="K69" i="2" s="1"/>
  <c r="H68" i="2"/>
  <c r="E67" i="2"/>
  <c r="H66" i="2"/>
  <c r="E65" i="2"/>
  <c r="H64" i="2"/>
  <c r="E63" i="2"/>
  <c r="I50" i="2"/>
  <c r="K50" i="2" s="1"/>
  <c r="F49" i="2"/>
  <c r="K49" i="2" s="1"/>
  <c r="H48" i="2"/>
  <c r="E47" i="2"/>
  <c r="D46" i="2"/>
  <c r="F45" i="2"/>
  <c r="G45" i="2" s="1"/>
  <c r="L45" i="2" s="1"/>
  <c r="Z45" i="2" s="1"/>
  <c r="D43" i="2"/>
  <c r="F42" i="2"/>
  <c r="K42" i="2" s="1"/>
  <c r="I41" i="2"/>
  <c r="K41" i="2" s="1"/>
  <c r="I40" i="2"/>
  <c r="K40" i="2" s="1"/>
  <c r="F39" i="2"/>
  <c r="K39" i="2" s="1"/>
  <c r="D38" i="2"/>
  <c r="F37" i="2"/>
  <c r="K37" i="2" s="1"/>
  <c r="D33" i="2"/>
  <c r="F32" i="2"/>
  <c r="K32" i="2" s="1"/>
  <c r="F30" i="2"/>
  <c r="F29" i="2"/>
  <c r="K29" i="2" s="1"/>
  <c r="I28" i="2"/>
  <c r="F26" i="2"/>
  <c r="K26" i="2" s="1"/>
  <c r="D25" i="2"/>
  <c r="F24" i="2"/>
  <c r="K24" i="2" s="1"/>
  <c r="F23" i="2"/>
  <c r="F22" i="2"/>
  <c r="G22" i="2" s="1"/>
  <c r="L22" i="2" s="1"/>
  <c r="Z22" i="2" s="1"/>
  <c r="I20" i="2"/>
  <c r="K20" i="2" s="1"/>
  <c r="L19" i="2"/>
  <c r="Z19" i="2" s="1"/>
  <c r="I18" i="2"/>
  <c r="K18" i="2" s="1"/>
  <c r="I16" i="2"/>
  <c r="K16" i="2" s="1"/>
  <c r="D14" i="2"/>
  <c r="D13" i="2"/>
  <c r="F11" i="2"/>
  <c r="G11" i="2" s="1"/>
  <c r="L11" i="2" s="1"/>
  <c r="Z11" i="2" s="1"/>
  <c r="F10" i="2"/>
  <c r="G10" i="2" s="1"/>
  <c r="L10" i="2" s="1"/>
  <c r="Z10" i="2" s="1"/>
  <c r="E9" i="2"/>
  <c r="A9" i="2"/>
  <c r="A10" i="2" s="1"/>
  <c r="A11" i="2" s="1"/>
  <c r="A13" i="2" s="1"/>
  <c r="A15" i="2" s="1"/>
  <c r="A17" i="2" s="1"/>
  <c r="A19" i="2" s="1"/>
  <c r="A22" i="2" s="1"/>
  <c r="A23" i="2" s="1"/>
  <c r="A24" i="2" s="1"/>
  <c r="A26" i="2" s="1"/>
  <c r="A29" i="2" s="1"/>
  <c r="A30" i="2" s="1"/>
  <c r="A32" i="2" s="1"/>
  <c r="F8" i="2"/>
  <c r="A8" i="1"/>
  <c r="A9" i="1" s="1"/>
  <c r="I38" i="2" l="1"/>
  <c r="K38" i="2" s="1"/>
  <c r="Q38" i="2"/>
  <c r="I70" i="2"/>
  <c r="J70" i="2" s="1"/>
  <c r="L70" i="2" s="1"/>
  <c r="U70" i="2"/>
  <c r="V70" i="2" s="1"/>
  <c r="I25" i="2"/>
  <c r="Q25" i="2"/>
  <c r="T77" i="2"/>
  <c r="I72" i="2"/>
  <c r="J72" i="2" s="1"/>
  <c r="L72" i="2" s="1"/>
  <c r="U72" i="2"/>
  <c r="V72" i="2" s="1"/>
  <c r="F88" i="2"/>
  <c r="G88" i="2" s="1"/>
  <c r="L88" i="2" s="1"/>
  <c r="R88" i="2"/>
  <c r="S88" i="2" s="1"/>
  <c r="F9" i="2"/>
  <c r="G9" i="2" s="1"/>
  <c r="L9" i="2" s="1"/>
  <c r="R9" i="2"/>
  <c r="S9" i="2" s="1"/>
  <c r="V77" i="2"/>
  <c r="W77" i="2" s="1"/>
  <c r="I87" i="2"/>
  <c r="J87" i="2" s="1"/>
  <c r="L87" i="2" s="1"/>
  <c r="Q87" i="2"/>
  <c r="F63" i="2"/>
  <c r="K63" i="2" s="1"/>
  <c r="R63" i="2"/>
  <c r="S63" i="2" s="1"/>
  <c r="F78" i="2"/>
  <c r="K78" i="2" s="1"/>
  <c r="R78" i="2"/>
  <c r="S78" i="2" s="1"/>
  <c r="K94" i="2"/>
  <c r="F67" i="2"/>
  <c r="R67" i="2"/>
  <c r="S67" i="2" s="1"/>
  <c r="I43" i="2"/>
  <c r="J43" i="2" s="1"/>
  <c r="L43" i="2" s="1"/>
  <c r="Q43" i="2"/>
  <c r="I89" i="2"/>
  <c r="K89" i="2" s="1"/>
  <c r="U89" i="2"/>
  <c r="V89" i="2" s="1"/>
  <c r="V75" i="2"/>
  <c r="I48" i="2"/>
  <c r="K48" i="2" s="1"/>
  <c r="U48" i="2"/>
  <c r="I80" i="2"/>
  <c r="J80" i="2" s="1"/>
  <c r="L80" i="2" s="1"/>
  <c r="U80" i="2"/>
  <c r="V80" i="2" s="1"/>
  <c r="I68" i="2"/>
  <c r="U68" i="2"/>
  <c r="V68" i="2" s="1"/>
  <c r="F71" i="2"/>
  <c r="K71" i="2" s="1"/>
  <c r="R71" i="2"/>
  <c r="S71" i="2" s="1"/>
  <c r="I46" i="2"/>
  <c r="K46" i="2" s="1"/>
  <c r="Q46" i="2"/>
  <c r="F47" i="2"/>
  <c r="R47" i="2"/>
  <c r="S47" i="2" s="1"/>
  <c r="F13" i="2"/>
  <c r="G13" i="2" s="1"/>
  <c r="L13" i="2" s="1"/>
  <c r="Q13" i="2"/>
  <c r="I64" i="2"/>
  <c r="J64" i="2" s="1"/>
  <c r="L64" i="2" s="1"/>
  <c r="U64" i="2"/>
  <c r="V64" i="2" s="1"/>
  <c r="F79" i="2"/>
  <c r="K79" i="2" s="1"/>
  <c r="R79" i="2"/>
  <c r="S79" i="2" s="1"/>
  <c r="I14" i="2"/>
  <c r="K14" i="2" s="1"/>
  <c r="Q14" i="2"/>
  <c r="I33" i="2"/>
  <c r="Q33" i="2"/>
  <c r="F65" i="2"/>
  <c r="G65" i="2" s="1"/>
  <c r="L65" i="2" s="1"/>
  <c r="R65" i="2"/>
  <c r="S65" i="2" s="1"/>
  <c r="I66" i="2"/>
  <c r="U66" i="2"/>
  <c r="V66" i="2" s="1"/>
  <c r="A17" i="6"/>
  <c r="A18" i="6" s="1"/>
  <c r="A19" i="6" s="1"/>
  <c r="A21" i="6" s="1"/>
  <c r="A22" i="6" s="1"/>
  <c r="A24" i="6" s="1"/>
  <c r="A25" i="6" s="1"/>
  <c r="A26" i="6" s="1"/>
  <c r="A28" i="6" s="1"/>
  <c r="K82" i="2"/>
  <c r="A34" i="2"/>
  <c r="A35" i="2" s="1"/>
  <c r="A36" i="2" s="1"/>
  <c r="A37" i="2" s="1"/>
  <c r="A39" i="2" s="1"/>
  <c r="K19" i="2"/>
  <c r="G20" i="4"/>
  <c r="L20" i="4" s="1"/>
  <c r="K13" i="2"/>
  <c r="G42" i="2"/>
  <c r="L42" i="2" s="1"/>
  <c r="Z42" i="2" s="1"/>
  <c r="G49" i="2"/>
  <c r="L49" i="2" s="1"/>
  <c r="Z49" i="2" s="1"/>
  <c r="I77" i="2"/>
  <c r="K77" i="2" s="1"/>
  <c r="G87" i="4"/>
  <c r="L87" i="4" s="1"/>
  <c r="K22" i="2"/>
  <c r="G51" i="4"/>
  <c r="L51" i="4" s="1"/>
  <c r="G38" i="4"/>
  <c r="L38" i="4" s="1"/>
  <c r="K10" i="2"/>
  <c r="J41" i="2"/>
  <c r="L41" i="2" s="1"/>
  <c r="Z41" i="2" s="1"/>
  <c r="J50" i="2"/>
  <c r="L50" i="2" s="1"/>
  <c r="Z50" i="2" s="1"/>
  <c r="G76" i="2"/>
  <c r="L76" i="2" s="1"/>
  <c r="Z76" i="2" s="1"/>
  <c r="K90" i="4"/>
  <c r="I75" i="2"/>
  <c r="J75" i="2" s="1"/>
  <c r="L75" i="2" s="1"/>
  <c r="G26" i="2"/>
  <c r="L26" i="2" s="1"/>
  <c r="Z26" i="2" s="1"/>
  <c r="G94" i="2"/>
  <c r="L94" i="2" s="1"/>
  <c r="Z94" i="2" s="1"/>
  <c r="J35" i="4"/>
  <c r="L35" i="4" s="1"/>
  <c r="J70" i="4"/>
  <c r="L70" i="4" s="1"/>
  <c r="J33" i="4"/>
  <c r="L33" i="4" s="1"/>
  <c r="G62" i="4"/>
  <c r="L62" i="4" s="1"/>
  <c r="K95" i="4"/>
  <c r="G105" i="4"/>
  <c r="L105" i="4" s="1"/>
  <c r="K45" i="2"/>
  <c r="K64" i="4"/>
  <c r="K84" i="2"/>
  <c r="G44" i="4"/>
  <c r="L44" i="4" s="1"/>
  <c r="G48" i="4"/>
  <c r="L48" i="4" s="1"/>
  <c r="G24" i="2"/>
  <c r="L24" i="2" s="1"/>
  <c r="Z24" i="2" s="1"/>
  <c r="J38" i="2"/>
  <c r="L38" i="2" s="1"/>
  <c r="G40" i="4"/>
  <c r="L40" i="4" s="1"/>
  <c r="G50" i="4"/>
  <c r="L50" i="4" s="1"/>
  <c r="G53" i="4"/>
  <c r="L53" i="4" s="1"/>
  <c r="G82" i="4"/>
  <c r="L82" i="4" s="1"/>
  <c r="K111" i="4"/>
  <c r="G10" i="4"/>
  <c r="L10" i="4" s="1"/>
  <c r="J20" i="2"/>
  <c r="L20" i="2" s="1"/>
  <c r="Z20" i="2" s="1"/>
  <c r="K28" i="2"/>
  <c r="J28" i="2"/>
  <c r="L28" i="2" s="1"/>
  <c r="Z28" i="2" s="1"/>
  <c r="K76" i="4"/>
  <c r="J76" i="4"/>
  <c r="L76" i="4" s="1"/>
  <c r="G109" i="4"/>
  <c r="L109" i="4" s="1"/>
  <c r="K109" i="4"/>
  <c r="K104" i="4"/>
  <c r="J104" i="4"/>
  <c r="L104" i="4" s="1"/>
  <c r="G15" i="4"/>
  <c r="L15" i="4" s="1"/>
  <c r="J41" i="4"/>
  <c r="L41" i="4" s="1"/>
  <c r="J54" i="4"/>
  <c r="L54" i="4" s="1"/>
  <c r="J68" i="4"/>
  <c r="L68" i="4" s="1"/>
  <c r="K86" i="4"/>
  <c r="G8" i="2"/>
  <c r="L8" i="2" s="1"/>
  <c r="Z8" i="2" s="1"/>
  <c r="J18" i="2"/>
  <c r="L18" i="2" s="1"/>
  <c r="Z18" i="2" s="1"/>
  <c r="K11" i="2"/>
  <c r="G32" i="2"/>
  <c r="L32" i="2" s="1"/>
  <c r="Z32" i="2" s="1"/>
  <c r="G39" i="2"/>
  <c r="L39" i="2" s="1"/>
  <c r="Z39" i="2" s="1"/>
  <c r="K90" i="2"/>
  <c r="G63" i="2"/>
  <c r="L63" i="2" s="1"/>
  <c r="G71" i="2"/>
  <c r="L71" i="2" s="1"/>
  <c r="G86" i="2"/>
  <c r="L86" i="2" s="1"/>
  <c r="Z86" i="2" s="1"/>
  <c r="K55" i="4"/>
  <c r="K71" i="4"/>
  <c r="K75" i="4"/>
  <c r="G79" i="4"/>
  <c r="L79" i="4" s="1"/>
  <c r="K83" i="4"/>
  <c r="K70" i="2"/>
  <c r="J95" i="2"/>
  <c r="L95" i="2" s="1"/>
  <c r="Z95" i="2" s="1"/>
  <c r="K16" i="4"/>
  <c r="K98" i="4"/>
  <c r="J16" i="2"/>
  <c r="L16" i="2" s="1"/>
  <c r="Z16" i="2" s="1"/>
  <c r="G29" i="2"/>
  <c r="L29" i="2" s="1"/>
  <c r="Z29" i="2" s="1"/>
  <c r="G37" i="2"/>
  <c r="L37" i="2" s="1"/>
  <c r="Z37" i="2" s="1"/>
  <c r="G92" i="2"/>
  <c r="L92" i="2" s="1"/>
  <c r="Z92" i="2" s="1"/>
  <c r="K36" i="4"/>
  <c r="K69" i="4"/>
  <c r="K8" i="3"/>
  <c r="F108" i="3"/>
  <c r="C9" i="1" s="1"/>
  <c r="L112" i="4"/>
  <c r="A49" i="3"/>
  <c r="A51" i="3" s="1"/>
  <c r="A54" i="3" s="1"/>
  <c r="A59" i="3" s="1"/>
  <c r="A62" i="3" s="1"/>
  <c r="A64" i="3" s="1"/>
  <c r="A69" i="3" s="1"/>
  <c r="A71" i="3" s="1"/>
  <c r="A73" i="3" s="1"/>
  <c r="A76" i="3" s="1"/>
  <c r="A78" i="3" s="1"/>
  <c r="A79" i="3" s="1"/>
  <c r="A81" i="3" s="1"/>
  <c r="A84" i="3" s="1"/>
  <c r="A90" i="3" s="1"/>
  <c r="A92" i="3" s="1"/>
  <c r="A95" i="3" s="1"/>
  <c r="A100" i="3" s="1"/>
  <c r="A102" i="3" s="1"/>
  <c r="A105" i="3" s="1"/>
  <c r="K29" i="4"/>
  <c r="K57" i="4"/>
  <c r="G73" i="4"/>
  <c r="L73" i="4" s="1"/>
  <c r="K99" i="4"/>
  <c r="K31" i="4"/>
  <c r="K28" i="4"/>
  <c r="J108" i="4"/>
  <c r="L108" i="4" s="1"/>
  <c r="A10" i="1"/>
  <c r="A11" i="1" s="1"/>
  <c r="A12" i="1" s="1"/>
  <c r="A13" i="1" s="1"/>
  <c r="J35" i="3"/>
  <c r="L35" i="3" s="1"/>
  <c r="K48" i="3"/>
  <c r="J72" i="3"/>
  <c r="L72" i="3" s="1"/>
  <c r="G78" i="3"/>
  <c r="L78" i="3" s="1"/>
  <c r="K59" i="3"/>
  <c r="J89" i="3"/>
  <c r="L89" i="3" s="1"/>
  <c r="K17" i="3"/>
  <c r="G22" i="3"/>
  <c r="L22" i="3" s="1"/>
  <c r="J55" i="3"/>
  <c r="L55" i="3" s="1"/>
  <c r="K64" i="3"/>
  <c r="K81" i="3"/>
  <c r="J65" i="3"/>
  <c r="L65" i="3" s="1"/>
  <c r="G30" i="3"/>
  <c r="L30" i="3" s="1"/>
  <c r="G37" i="3"/>
  <c r="L37" i="3" s="1"/>
  <c r="K62" i="3"/>
  <c r="I80" i="3"/>
  <c r="K80" i="3" s="1"/>
  <c r="G95" i="3"/>
  <c r="L95" i="3" s="1"/>
  <c r="G26" i="3"/>
  <c r="L26" i="3" s="1"/>
  <c r="K38" i="3"/>
  <c r="K43" i="3"/>
  <c r="K32" i="3"/>
  <c r="G40" i="3"/>
  <c r="L40" i="3" s="1"/>
  <c r="J63" i="3"/>
  <c r="L63" i="3" s="1"/>
  <c r="G71" i="3"/>
  <c r="L71" i="3" s="1"/>
  <c r="K11" i="3"/>
  <c r="K24" i="3"/>
  <c r="K27" i="3"/>
  <c r="K54" i="3"/>
  <c r="J60" i="3"/>
  <c r="L60" i="3" s="1"/>
  <c r="K88" i="3"/>
  <c r="K101" i="3"/>
  <c r="J106" i="3"/>
  <c r="L106" i="3" s="1"/>
  <c r="J70" i="3"/>
  <c r="L70" i="3" s="1"/>
  <c r="G8" i="3"/>
  <c r="L8" i="3" s="1"/>
  <c r="G19" i="3"/>
  <c r="L19" i="3" s="1"/>
  <c r="K20" i="3"/>
  <c r="G13" i="3"/>
  <c r="L13" i="3" s="1"/>
  <c r="G21" i="4"/>
  <c r="L21" i="4" s="1"/>
  <c r="K19" i="4"/>
  <c r="G18" i="4"/>
  <c r="L18" i="4" s="1"/>
  <c r="J34" i="6"/>
  <c r="L34" i="6" s="1"/>
  <c r="K35" i="6"/>
  <c r="G22" i="6"/>
  <c r="L22" i="6" s="1"/>
  <c r="K17" i="6"/>
  <c r="K68" i="5"/>
  <c r="I64" i="5"/>
  <c r="J64" i="5" s="1"/>
  <c r="J67" i="5"/>
  <c r="L67" i="5" s="1"/>
  <c r="K58" i="5"/>
  <c r="K65" i="5"/>
  <c r="K57" i="5"/>
  <c r="J57" i="5"/>
  <c r="L57" i="5" s="1"/>
  <c r="G56" i="5"/>
  <c r="L56" i="5" s="1"/>
  <c r="K61" i="5"/>
  <c r="J61" i="5"/>
  <c r="L61" i="5" s="1"/>
  <c r="K60" i="5"/>
  <c r="J60" i="5"/>
  <c r="L60" i="5" s="1"/>
  <c r="G66" i="5"/>
  <c r="L66" i="5" s="1"/>
  <c r="A16" i="5"/>
  <c r="A17" i="5" s="1"/>
  <c r="A18" i="5" s="1"/>
  <c r="A19" i="5" s="1"/>
  <c r="A20" i="5" s="1"/>
  <c r="A22" i="5" s="1"/>
  <c r="A27" i="5" s="1"/>
  <c r="A28" i="5" s="1"/>
  <c r="A29" i="5" s="1"/>
  <c r="A30" i="5" s="1"/>
  <c r="A31" i="5" s="1"/>
  <c r="A32" i="5" s="1"/>
  <c r="A33" i="5" s="1"/>
  <c r="A35" i="5" s="1"/>
  <c r="A39" i="5" s="1"/>
  <c r="A42" i="5" s="1"/>
  <c r="J69" i="5"/>
  <c r="L69" i="5" s="1"/>
  <c r="J59" i="5"/>
  <c r="L59" i="5" s="1"/>
  <c r="K35" i="5"/>
  <c r="G19" i="5"/>
  <c r="L19" i="5" s="1"/>
  <c r="G39" i="5"/>
  <c r="L39" i="5" s="1"/>
  <c r="Z39" i="5" s="1"/>
  <c r="K33" i="5"/>
  <c r="G33" i="5"/>
  <c r="L33" i="5" s="1"/>
  <c r="K31" i="5"/>
  <c r="G32" i="5"/>
  <c r="L32" i="5" s="1"/>
  <c r="G20" i="5"/>
  <c r="L20" i="5" s="1"/>
  <c r="K16" i="5"/>
  <c r="G16" i="5"/>
  <c r="L16" i="5" s="1"/>
  <c r="K29" i="5"/>
  <c r="G30" i="5"/>
  <c r="L30" i="5" s="1"/>
  <c r="K28" i="5"/>
  <c r="G28" i="5"/>
  <c r="L28" i="5" s="1"/>
  <c r="K27" i="5"/>
  <c r="G27" i="5"/>
  <c r="L27" i="5" s="1"/>
  <c r="J105" i="5"/>
  <c r="L105" i="5" s="1"/>
  <c r="J128" i="5"/>
  <c r="L128" i="5" s="1"/>
  <c r="K25" i="5"/>
  <c r="K13" i="5"/>
  <c r="K22" i="5"/>
  <c r="G22" i="5"/>
  <c r="L22" i="5" s="1"/>
  <c r="G24" i="5"/>
  <c r="L24" i="5" s="1"/>
  <c r="G18" i="5"/>
  <c r="L18" i="5" s="1"/>
  <c r="G17" i="5"/>
  <c r="L17" i="5" s="1"/>
  <c r="K15" i="5"/>
  <c r="K140" i="5"/>
  <c r="J140" i="5"/>
  <c r="L140" i="5" s="1"/>
  <c r="J95" i="5"/>
  <c r="L95" i="5" s="1"/>
  <c r="J156" i="5"/>
  <c r="L156" i="5" s="1"/>
  <c r="J98" i="5"/>
  <c r="L98" i="5" s="1"/>
  <c r="G42" i="5"/>
  <c r="L42" i="5" s="1"/>
  <c r="G97" i="5"/>
  <c r="L97" i="5" s="1"/>
  <c r="K17" i="2"/>
  <c r="L17" i="2"/>
  <c r="Z17" i="2" s="1"/>
  <c r="K66" i="2"/>
  <c r="J66" i="2"/>
  <c r="L66" i="2" s="1"/>
  <c r="K33" i="2"/>
  <c r="J33" i="2"/>
  <c r="L33" i="2" s="1"/>
  <c r="K67" i="2"/>
  <c r="G67" i="2"/>
  <c r="L67" i="2" s="1"/>
  <c r="K25" i="2"/>
  <c r="J25" i="2"/>
  <c r="L25" i="2" s="1"/>
  <c r="J68" i="2"/>
  <c r="L68" i="2" s="1"/>
  <c r="K68" i="2"/>
  <c r="K83" i="2"/>
  <c r="G83" i="2"/>
  <c r="L83" i="2" s="1"/>
  <c r="Z83" i="2" s="1"/>
  <c r="K8" i="2"/>
  <c r="K74" i="2"/>
  <c r="G74" i="2"/>
  <c r="L74" i="2" s="1"/>
  <c r="Z74" i="2" s="1"/>
  <c r="K80" i="2"/>
  <c r="J89" i="2"/>
  <c r="L89" i="2" s="1"/>
  <c r="K16" i="3"/>
  <c r="J16" i="3"/>
  <c r="L16" i="3" s="1"/>
  <c r="K33" i="3"/>
  <c r="J33" i="3"/>
  <c r="L33" i="3" s="1"/>
  <c r="K41" i="3"/>
  <c r="K45" i="3"/>
  <c r="J45" i="3"/>
  <c r="L45" i="3" s="1"/>
  <c r="G84" i="3"/>
  <c r="L84" i="3" s="1"/>
  <c r="G23" i="4"/>
  <c r="L23" i="4" s="1"/>
  <c r="K23" i="4"/>
  <c r="K30" i="4"/>
  <c r="J30" i="4"/>
  <c r="L30" i="4" s="1"/>
  <c r="G60" i="4"/>
  <c r="L60" i="4" s="1"/>
  <c r="K60" i="4"/>
  <c r="K12" i="3"/>
  <c r="G12" i="3"/>
  <c r="L12" i="3" s="1"/>
  <c r="K73" i="3"/>
  <c r="G73" i="3"/>
  <c r="L73" i="3" s="1"/>
  <c r="K87" i="3"/>
  <c r="J87" i="3"/>
  <c r="L87" i="3" s="1"/>
  <c r="G12" i="4"/>
  <c r="L12" i="4" s="1"/>
  <c r="Z12" i="4" s="1"/>
  <c r="K12" i="4"/>
  <c r="K23" i="2"/>
  <c r="G23" i="2"/>
  <c r="L23" i="2" s="1"/>
  <c r="Z23" i="2" s="1"/>
  <c r="K30" i="2"/>
  <c r="G30" i="2"/>
  <c r="L30" i="2" s="1"/>
  <c r="Z30" i="2" s="1"/>
  <c r="J40" i="2"/>
  <c r="L40" i="2" s="1"/>
  <c r="Z40" i="2" s="1"/>
  <c r="K65" i="2"/>
  <c r="G69" i="2"/>
  <c r="L69" i="2" s="1"/>
  <c r="Z69" i="2" s="1"/>
  <c r="G78" i="2"/>
  <c r="L78" i="2" s="1"/>
  <c r="K81" i="2"/>
  <c r="G81" i="2"/>
  <c r="L81" i="2" s="1"/>
  <c r="Z81" i="2" s="1"/>
  <c r="K9" i="3"/>
  <c r="G9" i="3"/>
  <c r="L9" i="3" s="1"/>
  <c r="Z9" i="3" s="1"/>
  <c r="K31" i="3"/>
  <c r="G31" i="3"/>
  <c r="L31" i="3" s="1"/>
  <c r="K46" i="3"/>
  <c r="J46" i="3"/>
  <c r="L46" i="3" s="1"/>
  <c r="J74" i="4"/>
  <c r="L74" i="4" s="1"/>
  <c r="K74" i="4"/>
  <c r="K91" i="2"/>
  <c r="J91" i="2"/>
  <c r="L91" i="2" s="1"/>
  <c r="Z91" i="2" s="1"/>
  <c r="J96" i="3"/>
  <c r="L96" i="3" s="1"/>
  <c r="K96" i="3"/>
  <c r="K47" i="4"/>
  <c r="J47" i="4"/>
  <c r="L47" i="4" s="1"/>
  <c r="K47" i="2"/>
  <c r="G47" i="2"/>
  <c r="L47" i="2" s="1"/>
  <c r="J14" i="3"/>
  <c r="L14" i="3" s="1"/>
  <c r="K25" i="3"/>
  <c r="J25" i="3"/>
  <c r="L25" i="3" s="1"/>
  <c r="K34" i="3"/>
  <c r="G34" i="3"/>
  <c r="L34" i="3" s="1"/>
  <c r="K39" i="3"/>
  <c r="J39" i="3"/>
  <c r="L39" i="3" s="1"/>
  <c r="K69" i="3"/>
  <c r="G69" i="3"/>
  <c r="L69" i="3" s="1"/>
  <c r="G25" i="4"/>
  <c r="L25" i="4" s="1"/>
  <c r="K25" i="4"/>
  <c r="J63" i="4"/>
  <c r="L63" i="4" s="1"/>
  <c r="K63" i="4"/>
  <c r="K15" i="2"/>
  <c r="L15" i="2"/>
  <c r="Z15" i="2" s="1"/>
  <c r="K93" i="2"/>
  <c r="J93" i="2"/>
  <c r="L93" i="2" s="1"/>
  <c r="Z93" i="2" s="1"/>
  <c r="K23" i="3"/>
  <c r="J23" i="3"/>
  <c r="L23" i="3" s="1"/>
  <c r="K47" i="3"/>
  <c r="J47" i="3"/>
  <c r="L47" i="3" s="1"/>
  <c r="K86" i="3"/>
  <c r="J86" i="3"/>
  <c r="L86" i="3" s="1"/>
  <c r="G26" i="4"/>
  <c r="L26" i="4" s="1"/>
  <c r="K26" i="4"/>
  <c r="K32" i="4"/>
  <c r="G32" i="4"/>
  <c r="L32" i="4" s="1"/>
  <c r="J49" i="4"/>
  <c r="L49" i="4" s="1"/>
  <c r="K49" i="4"/>
  <c r="K88" i="2"/>
  <c r="K18" i="3"/>
  <c r="G18" i="3"/>
  <c r="L18" i="3" s="1"/>
  <c r="K77" i="3"/>
  <c r="J77" i="3"/>
  <c r="L77" i="3" s="1"/>
  <c r="K82" i="3"/>
  <c r="J82" i="3"/>
  <c r="L82" i="3" s="1"/>
  <c r="K102" i="3"/>
  <c r="G102" i="3"/>
  <c r="L102" i="3" s="1"/>
  <c r="K37" i="4"/>
  <c r="J37" i="4"/>
  <c r="L37" i="4" s="1"/>
  <c r="J58" i="4"/>
  <c r="L58" i="4" s="1"/>
  <c r="K58" i="4"/>
  <c r="K91" i="4"/>
  <c r="J91" i="4"/>
  <c r="L91" i="4" s="1"/>
  <c r="K103" i="4"/>
  <c r="G103" i="4"/>
  <c r="L103" i="4" s="1"/>
  <c r="K92" i="4"/>
  <c r="G92" i="4"/>
  <c r="L92" i="4" s="1"/>
  <c r="K105" i="3"/>
  <c r="G27" i="4"/>
  <c r="L27" i="4" s="1"/>
  <c r="K34" i="4"/>
  <c r="J39" i="4"/>
  <c r="L39" i="4" s="1"/>
  <c r="G46" i="4"/>
  <c r="L46" i="4" s="1"/>
  <c r="J56" i="4"/>
  <c r="L56" i="4" s="1"/>
  <c r="K65" i="4"/>
  <c r="K72" i="4"/>
  <c r="J72" i="4"/>
  <c r="L72" i="4" s="1"/>
  <c r="K85" i="4"/>
  <c r="J85" i="4"/>
  <c r="L85" i="4" s="1"/>
  <c r="K93" i="4"/>
  <c r="J93" i="4"/>
  <c r="L93" i="4" s="1"/>
  <c r="I115" i="4"/>
  <c r="D7" i="1" s="1"/>
  <c r="K17" i="4"/>
  <c r="K77" i="4"/>
  <c r="G77" i="4"/>
  <c r="L77" i="4" s="1"/>
  <c r="K97" i="4"/>
  <c r="G97" i="4"/>
  <c r="L97" i="4" s="1"/>
  <c r="K100" i="4"/>
  <c r="J100" i="4"/>
  <c r="L100" i="4" s="1"/>
  <c r="G15" i="3"/>
  <c r="L15" i="3" s="1"/>
  <c r="G21" i="3"/>
  <c r="L21" i="3" s="1"/>
  <c r="G28" i="3"/>
  <c r="L28" i="3" s="1"/>
  <c r="J36" i="3"/>
  <c r="L36" i="3" s="1"/>
  <c r="J44" i="3"/>
  <c r="L44" i="3" s="1"/>
  <c r="J74" i="3"/>
  <c r="L74" i="3" s="1"/>
  <c r="G76" i="3"/>
  <c r="L76" i="3" s="1"/>
  <c r="G79" i="3"/>
  <c r="L79" i="3" s="1"/>
  <c r="J85" i="3"/>
  <c r="L85" i="3" s="1"/>
  <c r="J103" i="3"/>
  <c r="L103" i="3" s="1"/>
  <c r="G14" i="4"/>
  <c r="L14" i="4" s="1"/>
  <c r="K67" i="4"/>
  <c r="G67" i="4"/>
  <c r="L67" i="4" s="1"/>
  <c r="K101" i="4"/>
  <c r="G101" i="4"/>
  <c r="L101" i="4" s="1"/>
  <c r="K110" i="4"/>
  <c r="J110" i="4"/>
  <c r="L110" i="4" s="1"/>
  <c r="G100" i="3"/>
  <c r="L100" i="3" s="1"/>
  <c r="F115" i="4"/>
  <c r="C7" i="1" s="1"/>
  <c r="K8" i="4"/>
  <c r="G9" i="4"/>
  <c r="L9" i="4" s="1"/>
  <c r="K22" i="4"/>
  <c r="K45" i="4"/>
  <c r="J61" i="4"/>
  <c r="L61" i="4" s="1"/>
  <c r="J78" i="4"/>
  <c r="L78" i="4" s="1"/>
  <c r="K102" i="4"/>
  <c r="J102" i="4"/>
  <c r="L102" i="4" s="1"/>
  <c r="K113" i="4"/>
  <c r="G113" i="4"/>
  <c r="L113" i="4" s="1"/>
  <c r="G44" i="5"/>
  <c r="L44" i="5" s="1"/>
  <c r="K44" i="5"/>
  <c r="K106" i="4"/>
  <c r="J106" i="4"/>
  <c r="L106" i="4" s="1"/>
  <c r="K40" i="5"/>
  <c r="G40" i="5"/>
  <c r="L40" i="5" s="1"/>
  <c r="K45" i="5"/>
  <c r="J45" i="5"/>
  <c r="L45" i="5" s="1"/>
  <c r="K20" i="6"/>
  <c r="J20" i="6"/>
  <c r="L20" i="6" s="1"/>
  <c r="I37" i="6"/>
  <c r="D4" i="1" s="1"/>
  <c r="J80" i="4"/>
  <c r="L80" i="4" s="1"/>
  <c r="K88" i="4"/>
  <c r="J94" i="4"/>
  <c r="L94" i="4" s="1"/>
  <c r="K36" i="6"/>
  <c r="J36" i="6"/>
  <c r="L36" i="6" s="1"/>
  <c r="K96" i="4"/>
  <c r="J96" i="4"/>
  <c r="L96" i="4" s="1"/>
  <c r="K112" i="4"/>
  <c r="L114" i="4"/>
  <c r="K107" i="4"/>
  <c r="G107" i="4"/>
  <c r="L107" i="4" s="1"/>
  <c r="K10" i="5"/>
  <c r="G10" i="5"/>
  <c r="L10" i="5" s="1"/>
  <c r="K47" i="5"/>
  <c r="G47" i="5"/>
  <c r="L47" i="5" s="1"/>
  <c r="G84" i="4"/>
  <c r="L84" i="4" s="1"/>
  <c r="K114" i="4"/>
  <c r="K11" i="5"/>
  <c r="G11" i="5"/>
  <c r="L11" i="5" s="1"/>
  <c r="K29" i="6"/>
  <c r="J29" i="6"/>
  <c r="L29" i="6" s="1"/>
  <c r="K127" i="5"/>
  <c r="L127" i="5"/>
  <c r="K13" i="6"/>
  <c r="G13" i="6"/>
  <c r="L13" i="6" s="1"/>
  <c r="K21" i="6"/>
  <c r="G21" i="6"/>
  <c r="L21" i="6" s="1"/>
  <c r="G9" i="5"/>
  <c r="L9" i="5" s="1"/>
  <c r="Z9" i="5" s="1"/>
  <c r="J114" i="5"/>
  <c r="L114" i="5" s="1"/>
  <c r="G8" i="5"/>
  <c r="L8" i="5" s="1"/>
  <c r="Z8" i="5" s="1"/>
  <c r="G46" i="5"/>
  <c r="L46" i="5" s="1"/>
  <c r="K139" i="5"/>
  <c r="G139" i="5"/>
  <c r="L139" i="5" s="1"/>
  <c r="K15" i="6"/>
  <c r="G15" i="6"/>
  <c r="L15" i="6" s="1"/>
  <c r="Z15" i="6" s="1"/>
  <c r="K27" i="6"/>
  <c r="J27" i="6"/>
  <c r="L27" i="6" s="1"/>
  <c r="K8" i="5"/>
  <c r="G43" i="5"/>
  <c r="L43" i="5" s="1"/>
  <c r="K10" i="6"/>
  <c r="G10" i="6"/>
  <c r="L10" i="6" s="1"/>
  <c r="K94" i="5"/>
  <c r="G94" i="5"/>
  <c r="L94" i="5" s="1"/>
  <c r="K104" i="5"/>
  <c r="G104" i="5"/>
  <c r="L104" i="5" s="1"/>
  <c r="K113" i="5"/>
  <c r="G113" i="5"/>
  <c r="L113" i="5" s="1"/>
  <c r="F37" i="6"/>
  <c r="C4" i="1" s="1"/>
  <c r="K25" i="6"/>
  <c r="G25" i="6"/>
  <c r="L25" i="6" s="1"/>
  <c r="K28" i="6"/>
  <c r="G28" i="6"/>
  <c r="L28" i="6" s="1"/>
  <c r="G11" i="6"/>
  <c r="L11" i="6" s="1"/>
  <c r="G26" i="6"/>
  <c r="L26" i="6" s="1"/>
  <c r="G33" i="6"/>
  <c r="L33" i="6" s="1"/>
  <c r="G9" i="6"/>
  <c r="L9" i="6" s="1"/>
  <c r="Z9" i="6" s="1"/>
  <c r="G19" i="6"/>
  <c r="L19" i="6" s="1"/>
  <c r="G24" i="6"/>
  <c r="L24" i="6" s="1"/>
  <c r="G8" i="6"/>
  <c r="L8" i="6" s="1"/>
  <c r="G18" i="6"/>
  <c r="L18" i="6" s="1"/>
  <c r="J30" i="6"/>
  <c r="L30" i="6" s="1"/>
  <c r="K8" i="6"/>
  <c r="X75" i="2" l="1"/>
  <c r="W75" i="2"/>
  <c r="Y75" i="2" s="1"/>
  <c r="Z75" i="2" s="1"/>
  <c r="W72" i="2"/>
  <c r="Y72" i="2" s="1"/>
  <c r="Z72" i="2" s="1"/>
  <c r="X72" i="2"/>
  <c r="X77" i="2"/>
  <c r="J48" i="2"/>
  <c r="L48" i="2" s="1"/>
  <c r="Y77" i="2"/>
  <c r="Z77" i="2" s="1"/>
  <c r="J46" i="2"/>
  <c r="L46" i="2" s="1"/>
  <c r="K87" i="2"/>
  <c r="K64" i="2"/>
  <c r="T79" i="2"/>
  <c r="Y79" i="2" s="1"/>
  <c r="Z79" i="2" s="1"/>
  <c r="X79" i="2"/>
  <c r="V13" i="2"/>
  <c r="S13" i="2"/>
  <c r="V43" i="2"/>
  <c r="W43" i="2" s="1"/>
  <c r="S43" i="2"/>
  <c r="T71" i="2"/>
  <c r="Y71" i="2" s="1"/>
  <c r="Z71" i="2" s="1"/>
  <c r="X71" i="2"/>
  <c r="S25" i="2"/>
  <c r="V25" i="2"/>
  <c r="W25" i="2" s="1"/>
  <c r="K9" i="2"/>
  <c r="V33" i="2"/>
  <c r="W33" i="2" s="1"/>
  <c r="S33" i="2"/>
  <c r="W68" i="2"/>
  <c r="Y68" i="2" s="1"/>
  <c r="Z68" i="2" s="1"/>
  <c r="X68" i="2"/>
  <c r="T63" i="2"/>
  <c r="Y63" i="2" s="1"/>
  <c r="Z63" i="2" s="1"/>
  <c r="X63" i="2"/>
  <c r="W70" i="2"/>
  <c r="Y70" i="2" s="1"/>
  <c r="Z70" i="2" s="1"/>
  <c r="X70" i="2"/>
  <c r="V48" i="2"/>
  <c r="U96" i="2"/>
  <c r="W64" i="2"/>
  <c r="Y64" i="2" s="1"/>
  <c r="Z64" i="2" s="1"/>
  <c r="X64" i="2"/>
  <c r="T88" i="2"/>
  <c r="Y88" i="2" s="1"/>
  <c r="Z88" i="2" s="1"/>
  <c r="X88" i="2"/>
  <c r="G79" i="2"/>
  <c r="L79" i="2" s="1"/>
  <c r="S46" i="2"/>
  <c r="V46" i="2"/>
  <c r="W46" i="2" s="1"/>
  <c r="T65" i="2"/>
  <c r="Y65" i="2" s="1"/>
  <c r="Z65" i="2" s="1"/>
  <c r="X65" i="2"/>
  <c r="T78" i="2"/>
  <c r="Y78" i="2" s="1"/>
  <c r="Z78" i="2" s="1"/>
  <c r="X78" i="2"/>
  <c r="J14" i="2"/>
  <c r="L14" i="2" s="1"/>
  <c r="K43" i="2"/>
  <c r="S14" i="2"/>
  <c r="V14" i="2"/>
  <c r="W14" i="2" s="1"/>
  <c r="X80" i="2"/>
  <c r="W80" i="2"/>
  <c r="Y80" i="2" s="1"/>
  <c r="Z80" i="2" s="1"/>
  <c r="S38" i="2"/>
  <c r="V38" i="2"/>
  <c r="W38" i="2" s="1"/>
  <c r="T9" i="2"/>
  <c r="X9" i="2"/>
  <c r="W89" i="2"/>
  <c r="Y89" i="2" s="1"/>
  <c r="Z89" i="2" s="1"/>
  <c r="X89" i="2"/>
  <c r="X47" i="2"/>
  <c r="T47" i="2"/>
  <c r="Y47" i="2" s="1"/>
  <c r="Z47" i="2" s="1"/>
  <c r="T67" i="2"/>
  <c r="Y67" i="2" s="1"/>
  <c r="Z67" i="2" s="1"/>
  <c r="X67" i="2"/>
  <c r="W66" i="2"/>
  <c r="Y66" i="2" s="1"/>
  <c r="Z66" i="2" s="1"/>
  <c r="X66" i="2"/>
  <c r="F96" i="2"/>
  <c r="C8" i="1" s="1"/>
  <c r="K72" i="2"/>
  <c r="S87" i="2"/>
  <c r="V87" i="2"/>
  <c r="W87" i="2" s="1"/>
  <c r="A42" i="2"/>
  <c r="A45" i="2" s="1"/>
  <c r="A47" i="2" s="1"/>
  <c r="A49" i="2" s="1"/>
  <c r="A51" i="2" s="1"/>
  <c r="A53" i="2" s="1"/>
  <c r="A55" i="2" s="1"/>
  <c r="A57" i="2" s="1"/>
  <c r="J77" i="2"/>
  <c r="L77" i="2" s="1"/>
  <c r="I96" i="2"/>
  <c r="D8" i="1" s="1"/>
  <c r="K64" i="5"/>
  <c r="K157" i="5" s="1"/>
  <c r="K75" i="2"/>
  <c r="E4" i="1"/>
  <c r="L64" i="5"/>
  <c r="I108" i="3"/>
  <c r="D9" i="1" s="1"/>
  <c r="E9" i="1" s="1"/>
  <c r="J80" i="3"/>
  <c r="L80" i="3" s="1"/>
  <c r="K108" i="3"/>
  <c r="L108" i="3" s="1"/>
  <c r="A31" i="6"/>
  <c r="A33" i="6" s="1"/>
  <c r="A35" i="6" s="1"/>
  <c r="A43" i="5"/>
  <c r="A40" i="5"/>
  <c r="I157" i="5"/>
  <c r="D3" i="1" s="1"/>
  <c r="G115" i="4"/>
  <c r="F7" i="1" s="1"/>
  <c r="J115" i="4"/>
  <c r="G7" i="1" s="1"/>
  <c r="K37" i="6"/>
  <c r="L37" i="6" s="1"/>
  <c r="J37" i="6"/>
  <c r="G4" i="1" s="1"/>
  <c r="G37" i="6"/>
  <c r="K115" i="4"/>
  <c r="L115" i="4" s="1"/>
  <c r="G108" i="3"/>
  <c r="E5" i="1"/>
  <c r="X13" i="2" l="1"/>
  <c r="T13" i="2"/>
  <c r="T96" i="2" s="1"/>
  <c r="T87" i="2"/>
  <c r="Y87" i="2" s="1"/>
  <c r="Z87" i="2" s="1"/>
  <c r="X87" i="2"/>
  <c r="X43" i="2"/>
  <c r="T43" i="2"/>
  <c r="Y43" i="2" s="1"/>
  <c r="Z43" i="2" s="1"/>
  <c r="K96" i="2"/>
  <c r="L96" i="2" s="1"/>
  <c r="T33" i="2"/>
  <c r="Y33" i="2" s="1"/>
  <c r="Z33" i="2" s="1"/>
  <c r="X33" i="2"/>
  <c r="G96" i="2"/>
  <c r="F8" i="1" s="1"/>
  <c r="S96" i="2"/>
  <c r="T46" i="2"/>
  <c r="Y46" i="2" s="1"/>
  <c r="Z46" i="2" s="1"/>
  <c r="X46" i="2"/>
  <c r="W48" i="2"/>
  <c r="Y48" i="2" s="1"/>
  <c r="Z48" i="2" s="1"/>
  <c r="X48" i="2"/>
  <c r="X14" i="2"/>
  <c r="T14" i="2"/>
  <c r="Y14" i="2" s="1"/>
  <c r="Z14" i="2" s="1"/>
  <c r="W13" i="2"/>
  <c r="V96" i="2"/>
  <c r="Y9" i="2"/>
  <c r="T25" i="2"/>
  <c r="Y25" i="2" s="1"/>
  <c r="Z25" i="2" s="1"/>
  <c r="X25" i="2"/>
  <c r="T38" i="2"/>
  <c r="Y38" i="2" s="1"/>
  <c r="Z38" i="2" s="1"/>
  <c r="X38" i="2"/>
  <c r="J96" i="2"/>
  <c r="G8" i="1" s="1"/>
  <c r="A59" i="2"/>
  <c r="A61" i="2" s="1"/>
  <c r="A63" i="2" s="1"/>
  <c r="A65" i="2" s="1"/>
  <c r="H5" i="1"/>
  <c r="J5" i="1" s="1"/>
  <c r="F9" i="1"/>
  <c r="H13" i="1"/>
  <c r="J13" i="1" s="1"/>
  <c r="F4" i="1"/>
  <c r="H4" i="1" s="1"/>
  <c r="J4" i="1" s="1"/>
  <c r="J108" i="3"/>
  <c r="G9" i="1" s="1"/>
  <c r="A44" i="5"/>
  <c r="A46" i="5" s="1"/>
  <c r="L157" i="5"/>
  <c r="Z157" i="5" s="1"/>
  <c r="F157" i="5"/>
  <c r="E13" i="1"/>
  <c r="E7" i="1"/>
  <c r="H7" i="1"/>
  <c r="J7" i="1" s="1"/>
  <c r="J157" i="5"/>
  <c r="D14" i="1"/>
  <c r="X96" i="2" l="1"/>
  <c r="Z9" i="2"/>
  <c r="W96" i="2"/>
  <c r="Y13" i="2"/>
  <c r="Z13" i="2" s="1"/>
  <c r="A67" i="2"/>
  <c r="A69" i="2" s="1"/>
  <c r="A71" i="2" s="1"/>
  <c r="A74" i="2" s="1"/>
  <c r="A76" i="2" s="1"/>
  <c r="A78" i="2" s="1"/>
  <c r="A79" i="2" s="1"/>
  <c r="A81" i="2" s="1"/>
  <c r="A83" i="2" s="1"/>
  <c r="A86" i="2" s="1"/>
  <c r="A88" i="2" s="1"/>
  <c r="A90" i="2" s="1"/>
  <c r="A92" i="2" s="1"/>
  <c r="A94" i="2" s="1"/>
  <c r="H9" i="1"/>
  <c r="J9" i="1" s="1"/>
  <c r="G3" i="1"/>
  <c r="G14" i="1" s="1"/>
  <c r="G157" i="5"/>
  <c r="F3" i="1" s="1"/>
  <c r="C3" i="1"/>
  <c r="E3" i="1" s="1"/>
  <c r="A47" i="5"/>
  <c r="A49" i="5" s="1"/>
  <c r="A50" i="5" s="1"/>
  <c r="H8" i="1"/>
  <c r="Y96" i="2" l="1"/>
  <c r="I8" i="1" s="1"/>
  <c r="I14" i="1" s="1"/>
  <c r="C14" i="1"/>
  <c r="A51" i="5"/>
  <c r="A53" i="5" s="1"/>
  <c r="A54" i="5" s="1"/>
  <c r="A56" i="5" s="1"/>
  <c r="A58" i="5" s="1"/>
  <c r="A66" i="5" s="1"/>
  <c r="H3" i="1"/>
  <c r="F14" i="1"/>
  <c r="E8" i="1"/>
  <c r="E14" i="1" s="1"/>
  <c r="H14" i="1" l="1"/>
  <c r="I15" i="1" s="1"/>
  <c r="J3" i="1"/>
  <c r="J8" i="1"/>
  <c r="A68" i="5"/>
  <c r="A71" i="5" s="1"/>
  <c r="A73" i="5" s="1"/>
  <c r="J14" i="1" l="1"/>
  <c r="A77" i="5"/>
  <c r="A79" i="5" s="1"/>
  <c r="A82" i="5" s="1"/>
  <c r="A84" i="5" s="1"/>
  <c r="A85" i="5" s="1"/>
  <c r="A86" i="5" s="1"/>
  <c r="A88" i="5" s="1"/>
  <c r="A91" i="5" s="1"/>
  <c r="A94" i="5" s="1"/>
  <c r="A97" i="5" s="1"/>
  <c r="A99" i="5" s="1"/>
  <c r="A101" i="5" s="1"/>
  <c r="A104" i="5" s="1"/>
  <c r="A106" i="5" s="1"/>
  <c r="A108" i="5" s="1"/>
  <c r="A111" i="5" s="1"/>
  <c r="A113" i="5" s="1"/>
  <c r="A115" i="5" l="1"/>
  <c r="A117" i="5" l="1"/>
  <c r="A120" i="5" s="1"/>
  <c r="A122" i="5" s="1"/>
  <c r="A123" i="5" s="1"/>
  <c r="A124" i="5" s="1"/>
  <c r="A125" i="5" s="1"/>
  <c r="A127" i="5" s="1"/>
  <c r="A129" i="5" s="1"/>
  <c r="A132" i="5" s="1"/>
  <c r="A135" i="5" s="1"/>
  <c r="A137" i="5" s="1"/>
  <c r="A139" i="5" s="1"/>
  <c r="A142" i="5" l="1"/>
  <c r="A144" i="5" s="1"/>
  <c r="A146" i="5" s="1"/>
  <c r="A148" i="5" s="1"/>
  <c r="A150" i="5" s="1"/>
  <c r="A152" i="5" l="1"/>
  <c r="A153" i="5" s="1"/>
  <c r="A154" i="5" s="1"/>
  <c r="A155" i="5" s="1"/>
</calcChain>
</file>

<file path=xl/sharedStrings.xml><?xml version="1.0" encoding="utf-8"?>
<sst xmlns="http://schemas.openxmlformats.org/spreadsheetml/2006/main" count="2339" uniqueCount="617">
  <si>
    <t>№ п/п</t>
  </si>
  <si>
    <t>Наименование работ (затрат)</t>
  </si>
  <si>
    <t>Без НДС</t>
  </si>
  <si>
    <t>с НДС</t>
  </si>
  <si>
    <t>Стоимость 
СМР</t>
  </si>
  <si>
    <t>Стоимость 
МТР</t>
  </si>
  <si>
    <t>Стоимость 
ИТОГО</t>
  </si>
  <si>
    <t>ВСЕГО</t>
  </si>
  <si>
    <t>Наименование материалов</t>
  </si>
  <si>
    <t>Ед.изм</t>
  </si>
  <si>
    <t>Кол-во</t>
  </si>
  <si>
    <t>ООО "ЭлектроЭнергетика"</t>
  </si>
  <si>
    <t>Стоимость работ</t>
  </si>
  <si>
    <t>Стоимость материалов</t>
  </si>
  <si>
    <t>Всего</t>
  </si>
  <si>
    <t>Цена за единицу без НДС</t>
  </si>
  <si>
    <t>ИТОГО без НДС</t>
  </si>
  <si>
    <t>ИТОГО с НДС</t>
  </si>
  <si>
    <t>без НДС</t>
  </si>
  <si>
    <t>131-23-НВК3. Переустройство хозпитьевого водопровода (В1) на участке В1-1 – В1-1А</t>
  </si>
  <si>
    <t>Разборка дорожных покрытий</t>
  </si>
  <si>
    <t xml:space="preserve">Резка асфальтового покрытия фрезой </t>
  </si>
  <si>
    <t>м</t>
  </si>
  <si>
    <t xml:space="preserve">Разборка покрытий асфальтобетонных мех. способом </t>
  </si>
  <si>
    <t>м3</t>
  </si>
  <si>
    <t>стоимость из ГП</t>
  </si>
  <si>
    <t xml:space="preserve">Разборка оснований щебеночных мех. способом </t>
  </si>
  <si>
    <t>Погрузка строительного мусора в автосамосвалы</t>
  </si>
  <si>
    <t>Восстановление дорожных покрытий</t>
  </si>
  <si>
    <t>Устройство оснований щебеночных (t=20см)</t>
  </si>
  <si>
    <t xml:space="preserve"> стоимость из ГП1</t>
  </si>
  <si>
    <t>5.1</t>
  </si>
  <si>
    <t>Щебень гранитный для автодорог 5-20мм</t>
  </si>
  <si>
    <t>Устройство покрытий асфальтобетонных (t=5см)</t>
  </si>
  <si>
    <t>м2</t>
  </si>
  <si>
    <t>6.1</t>
  </si>
  <si>
    <t>Асфальтобетон дорожный среднезернистый Тип В Марка III</t>
  </si>
  <si>
    <t>т</t>
  </si>
  <si>
    <t>Проливка битумом</t>
  </si>
  <si>
    <t>7.1</t>
  </si>
  <si>
    <t>Битумы нефтяные</t>
  </si>
  <si>
    <t>Устройство покрытий асфальтобетонных (t=7см)</t>
  </si>
  <si>
    <t>8.1</t>
  </si>
  <si>
    <t>Земляные работы</t>
  </si>
  <si>
    <t xml:space="preserve">Разработка сухого грунта механизированным способом </t>
  </si>
  <si>
    <t>Доработка грунта в траншее вручную</t>
  </si>
  <si>
    <t>Устройство песчаного основания h=0,1м под трубы вручную</t>
  </si>
  <si>
    <t>11.1</t>
  </si>
  <si>
    <t>Песок природный  средний</t>
  </si>
  <si>
    <t>Обратная засыпка песком вручную h=0,3 м</t>
  </si>
  <si>
    <t>12.1</t>
  </si>
  <si>
    <t>Погрузка лишнего грунта в автосамосвалы</t>
  </si>
  <si>
    <t>Прокладка трубопровода</t>
  </si>
  <si>
    <t>Прокладка труб полиэтиленовых напорных ПЭ100  SDR17  ø110х6,6 «питьевая»</t>
  </si>
  <si>
    <t>15.1</t>
  </si>
  <si>
    <t xml:space="preserve">Труба ПЭ100 SDR17 PN 10 110х6.6 </t>
  </si>
  <si>
    <t xml:space="preserve">Прокладка труб стальных с полиэтиленовым защитным покрытием ВУС ø325х8,0 (футляр) </t>
  </si>
  <si>
    <t>16.1</t>
  </si>
  <si>
    <t xml:space="preserve">Труба стальная с полиэтиленовым защитным покрытием ВУС ф325х8мм </t>
  </si>
  <si>
    <t>Протаскивание в футляр полиэтиленовых труб  с установкой колец опорно-направляющего ОНК-110</t>
  </si>
  <si>
    <t>17.1</t>
  </si>
  <si>
    <t>17.2</t>
  </si>
  <si>
    <t>Опорно-направляющие кольца ОНК-110 для трубы Дн=110 мм</t>
  </si>
  <si>
    <t>шт.</t>
  </si>
  <si>
    <t>Установка муфты защитной полиэтиленовой L=150,0 мм D=140 мм для прохода труб сквозь бетонную стену колодца (для труб D=110 мм)</t>
  </si>
  <si>
    <t>18.1</t>
  </si>
  <si>
    <t>Заполнение межтрубного пространства в футляре (кожухе) цементно-песчаным раствором М100</t>
  </si>
  <si>
    <t>19.1</t>
  </si>
  <si>
    <t>Цементно-песчаный раствор М100</t>
  </si>
  <si>
    <t>Монтаж водопровода В1 в подвальном помещении здания</t>
  </si>
  <si>
    <t>Прокладка трубы полиэтиленовой ПЭ100 SDR17-110х6,6</t>
  </si>
  <si>
    <t>сметная стоимость</t>
  </si>
  <si>
    <t>20.1</t>
  </si>
  <si>
    <t>Установка задвижки с обрезиненным клином Kell DN 100</t>
  </si>
  <si>
    <t>21.1</t>
  </si>
  <si>
    <t>Задвижка с обрезиненным клином Kell DN 100</t>
  </si>
  <si>
    <t xml:space="preserve">Цена по счету </t>
  </si>
  <si>
    <t>Установка фильтра магнитного фланцевого чугунного DN 100</t>
  </si>
  <si>
    <t>22.1</t>
  </si>
  <si>
    <t>Фильтр магнитный фланцевый чугунный DN 100</t>
  </si>
  <si>
    <t>Установка муфты соединительной фланцевой диаметром 110мм</t>
  </si>
  <si>
    <t>23.1</t>
  </si>
  <si>
    <t>Муфта соединительная фланцевая диаметром 110мм</t>
  </si>
  <si>
    <t>Установка втулки под фланец ПЭ100 диаметром 110мм</t>
  </si>
  <si>
    <t>24.1</t>
  </si>
  <si>
    <t>Втулка под фланец ПЭ100 диаметром 110мм</t>
  </si>
  <si>
    <t>Установка счетчика холодной и горячей воды Декаст СТВХ-100</t>
  </si>
  <si>
    <t>25.1</t>
  </si>
  <si>
    <t>Счетчик холодной и горячей воды Декаст СТВХ-100</t>
  </si>
  <si>
    <t>Установка клапана обратного поворотного CV16.01 диаметр 114мм</t>
  </si>
  <si>
    <t>26.1</t>
  </si>
  <si>
    <t>Клапан обратный поворотный CV16.01 диаметр 114мм</t>
  </si>
  <si>
    <t>Установка тройника электросварного 90 град диаметр 110мм</t>
  </si>
  <si>
    <t>27.1</t>
  </si>
  <si>
    <t>Тройник электросварной 90 град диаметр 110мм</t>
  </si>
  <si>
    <t>Установка отвода ПЭ100 электросварного 90 град диаметр 110мм</t>
  </si>
  <si>
    <t xml:space="preserve"> из раздела НВК2</t>
  </si>
  <si>
    <t>28.1</t>
  </si>
  <si>
    <t>Отвод ПЭ100 электросварной 90 град диаметр 110мм</t>
  </si>
  <si>
    <t>Установка муфты электросварной ПЭ100 диаметром 110мм</t>
  </si>
  <si>
    <t>29.1</t>
  </si>
  <si>
    <t>Муфта электросварная ПЭ100 диаметром 110мм</t>
  </si>
  <si>
    <t>Установка муфты редукционной ПЭ100 SDR11 диам. 125х110мм (Elofit)</t>
  </si>
  <si>
    <t>30.1</t>
  </si>
  <si>
    <t>Муфта редукционная ПЭ100 SDR11 диам. 125х110мм (Elofit)</t>
  </si>
  <si>
    <t xml:space="preserve">Установка фланца стального для ПЭ100 диам.125мм </t>
  </si>
  <si>
    <t>31.1</t>
  </si>
  <si>
    <t xml:space="preserve">Фланец стальной для ПЭ100 диам.125мм </t>
  </si>
  <si>
    <t>Установка втулки под фланец ПЭ100 диаметром 125мм</t>
  </si>
  <si>
    <t>32.1</t>
  </si>
  <si>
    <t>Втулка под фланец ПЭ100 диаметром 125мм</t>
  </si>
  <si>
    <t xml:space="preserve">Установка фланца переходного чугунного диам.120х80мм </t>
  </si>
  <si>
    <t>33.1</t>
  </si>
  <si>
    <t xml:space="preserve">Фланец переходной чугунный диам.120х80мм </t>
  </si>
  <si>
    <t>Изготовление и установка опорных конструкций - подвесов к потолку:</t>
  </si>
  <si>
    <t>Монтаж трубы стальной профильной 30 х 15 х1,5</t>
  </si>
  <si>
    <t>34.1</t>
  </si>
  <si>
    <t>Труба стальная профильная 30 х 15 х1,5</t>
  </si>
  <si>
    <t>35.1</t>
  </si>
  <si>
    <t>Сверление отверстий в ж/б перекрытиях для установки шпилек из арматуры Ф10</t>
  </si>
  <si>
    <t>Установка шпильки из арматуры М10</t>
  </si>
  <si>
    <t>37.1</t>
  </si>
  <si>
    <t>Шпилька из арматуры М10</t>
  </si>
  <si>
    <t>Огрунтовка опорных конструкций- подвесов в один слой грунтовкой ГФ-021</t>
  </si>
  <si>
    <t>38.1</t>
  </si>
  <si>
    <t>Грунтовка ГФ021</t>
  </si>
  <si>
    <t>кг</t>
  </si>
  <si>
    <t>Окраска опорных конструкций- подвесов в двая слоя эмалью ПФ-15</t>
  </si>
  <si>
    <t>39.1</t>
  </si>
  <si>
    <t>Эмаль ПФ-15</t>
  </si>
  <si>
    <t>Монтаж водопровода В1 в здании гаража</t>
  </si>
  <si>
    <t>Монтаж трубы полиэтиленовой ПЭ100 SDR17-110х6,6</t>
  </si>
  <si>
    <t>40.1</t>
  </si>
  <si>
    <t>Монтаж муфты редукционной диам. 110*90мм GF</t>
  </si>
  <si>
    <t>41.1</t>
  </si>
  <si>
    <t>Муфта редукционная диам. 110*90мм GF</t>
  </si>
  <si>
    <t xml:space="preserve">Монтаж стального фланца под ПЭ100 диам.90мм </t>
  </si>
  <si>
    <t>42.1</t>
  </si>
  <si>
    <t xml:space="preserve">Стальной фланец под ПЭ100 диам.90мм </t>
  </si>
  <si>
    <t>Монтаж втулки под фланец ПЭ100 диаметром 110мм</t>
  </si>
  <si>
    <t>43.1</t>
  </si>
  <si>
    <t>Втулка под фланец d=100 мм SDR 17</t>
  </si>
  <si>
    <t>Монтаж отвода ПЭ100 электросварной 90 град диаметр 110мм</t>
  </si>
  <si>
    <t>44.1</t>
  </si>
  <si>
    <t xml:space="preserve">Итого </t>
  </si>
  <si>
    <t>131-23-НВК3. Переустройство хозпитьевого водопровода (В1) на участке В1-2 – В1-2А</t>
  </si>
  <si>
    <t>Разборка дорожных ж/б плит  (3м*1,75м*0,17м)</t>
  </si>
  <si>
    <t>Погрузка демонтированных плит на строительной площадке</t>
  </si>
  <si>
    <t xml:space="preserve">Обратная засыпка грунта бульдозером </t>
  </si>
  <si>
    <t>Планировка площадей: механизированным способом</t>
  </si>
  <si>
    <t xml:space="preserve">Разработка грунта в котловане под колодцы механизированным способом </t>
  </si>
  <si>
    <t xml:space="preserve">Доработка грунта дна колодцев вручную </t>
  </si>
  <si>
    <t>Устройство щебеночного основания под колодец h=0,1м</t>
  </si>
  <si>
    <t>стоимость из НВК5</t>
  </si>
  <si>
    <t>Щебень</t>
  </si>
  <si>
    <t>цена по счету</t>
  </si>
  <si>
    <t>Обсыпка песком колодцев</t>
  </si>
  <si>
    <t>13.1</t>
  </si>
  <si>
    <t>Обратная засыпка грунтом колодцев</t>
  </si>
  <si>
    <t>Сварка труб Ф530х8 (изготовление футляра)</t>
  </si>
  <si>
    <t>стык</t>
  </si>
  <si>
    <t>Стоимость из 217 трансбордер, ТС1, п.166</t>
  </si>
  <si>
    <t>Изоляция сварного стыка термоусаживающими лентами</t>
  </si>
  <si>
    <t xml:space="preserve">Прокладка труб стальных с полиэтиленовым защитным покрытием ВУС 530х 8мм (футляр) </t>
  </si>
  <si>
    <t>Труба стальная с полиэтиленовым защитным покрытием ВУС 530х 8мм</t>
  </si>
  <si>
    <t>Протаскивание трубы ПЭ100 SDR17 315х18,7 с установкой колец опорно-направляющего ОНК-315/530</t>
  </si>
  <si>
    <t>Труба ПЭ100 SDR17 PN 10 315х18,7</t>
  </si>
  <si>
    <t>20.2</t>
  </si>
  <si>
    <t>Опорно-направляющее кольцо ОНК-315 для трубы Дн=315 мм</t>
  </si>
  <si>
    <t>Заделка концов футляра 530х8мм</t>
  </si>
  <si>
    <t>футляр</t>
  </si>
  <si>
    <t>Прокладка труб полиэтиленовых напорных ПЭ100 SDR17 ø315х18,7 «питьевая»</t>
  </si>
  <si>
    <t>Устройство колодца из сборных ж.б. элементов В1-2</t>
  </si>
  <si>
    <t>Устройство круглых сборных железобетонных канализационных колодцев  в мокрых грунтах</t>
  </si>
  <si>
    <t>Плита днища ПН20-1</t>
  </si>
  <si>
    <t>24.2</t>
  </si>
  <si>
    <t>Кольцо колодезное стеновое КС20-9</t>
  </si>
  <si>
    <t>24.3</t>
  </si>
  <si>
    <t xml:space="preserve">Плита перекрытия колодца ПП20-2 </t>
  </si>
  <si>
    <t>24.4</t>
  </si>
  <si>
    <t>Кольцо доборное колодезное КС7-1,5</t>
  </si>
  <si>
    <t>Стоимость из счета</t>
  </si>
  <si>
    <t>24.5</t>
  </si>
  <si>
    <t>Люк чугунный тяжелый тип Т (В)</t>
  </si>
  <si>
    <t>Установка трубопроводной арматуры в колодцах В1-2</t>
  </si>
  <si>
    <t>Установка задвижки чугунной с обрезиненнным клином невыдвижным шпинделем фланцевая М38-300 (DN300) Ру1,6 Мпа (16 кгс/см2) 30ч39р</t>
  </si>
  <si>
    <t>Задвижка чугунная с обрезиненнным клином невыдвижным шпинделем фланцевая М38-300 (DN300) Ру1,6 Мпа (16 кгс/см2) 30ч39р</t>
  </si>
  <si>
    <t>Установка втулки под фланец ПЭ100 SDR17 d 315мм PN10 кгс/см2</t>
  </si>
  <si>
    <t>Втулка под фланец ПЭ100 SDR17 d 315мм PN10 кгс/см2</t>
  </si>
  <si>
    <t>Установка ответного фланца свободного стального Dy 300 мм (для труб ф315 мм</t>
  </si>
  <si>
    <t>Фланец свободный стальной Dу 300 мм (для труб ∅315 мм)</t>
  </si>
  <si>
    <t>Болт М20х65 (32 шт.)</t>
  </si>
  <si>
    <t>Гайка М20 (32шт.)</t>
  </si>
  <si>
    <t>Шайба М20 (64 шт.)</t>
  </si>
  <si>
    <t>Установка задвижки чугунной клиновой с обрезиненнным клином 30ч39р Ду 100 1.6 Мпа</t>
  </si>
  <si>
    <t>Задвижка чугунная клиновая с обрезиненнным клином 30ч39р Ду 100 1.6 Мпа</t>
  </si>
  <si>
    <t>Установка ответного фланцевого адаптера (ПФРК) UNIVERSAL DN300 (315-332)</t>
  </si>
  <si>
    <t>Ответный фланцевый адаптер (ПФРК) UNIVERSAL DN300 (315-332)</t>
  </si>
  <si>
    <t>Установка втулки под фланец свободный металлический ПЭ100 SDR17 d 110мм</t>
  </si>
  <si>
    <t>Установка стального фланца для ПЭ d110/DN100, PN10/16</t>
  </si>
  <si>
    <t>Стальной фланец для ПЭ d110/DN100, PN10/16</t>
  </si>
  <si>
    <t>Болт М16х65 (16 шт.)</t>
  </si>
  <si>
    <t>Гайка М16 (16шт.)</t>
  </si>
  <si>
    <t>Шайба М16 (32 шт.)</t>
  </si>
  <si>
    <t>Установка тройника с пожарной подставкой фланцевого ППТФ чугунного ВЧШГ с ЦПП Ду 300х300 боковая врезка 125 с подставкой под гидрант</t>
  </si>
  <si>
    <t>Тройник с пожарной подставкой фланцевый ППТФ чугунный ВЧШГ с ЦПП Ду 300х300 боковая врезка 125 с подставкой под гидрант</t>
  </si>
  <si>
    <r>
      <t xml:space="preserve">Установка гидранта ГП-Н-2,0м (сталь) условный проход 125мм +прокладка под гидрант усиленной </t>
    </r>
    <r>
      <rPr>
        <sz val="11"/>
        <color rgb="FFFF0000"/>
        <rFont val="Times New Roman"/>
        <family val="1"/>
        <charset val="204"/>
      </rPr>
      <t>(материал Заказчика)</t>
    </r>
  </si>
  <si>
    <t>из 217 пути</t>
  </si>
  <si>
    <t>Прокладка трубы полиэтиленовой ПЭ100 SDR17-110х6,6 "питьевой"</t>
  </si>
  <si>
    <t>Установка отвода 90 град ПЭ100 SDR11 с ЗН</t>
  </si>
  <si>
    <t>Устройство колодца из сборных ж.б. элементов В1-2А</t>
  </si>
  <si>
    <t>36.1</t>
  </si>
  <si>
    <t xml:space="preserve">Плита днища колодца ПН10-1 </t>
  </si>
  <si>
    <t xml:space="preserve">Кольцо колодезное стеновое КС10-9 </t>
  </si>
  <si>
    <t xml:space="preserve">Плита перекрытия колодца ПП10-2 </t>
  </si>
  <si>
    <t>л</t>
  </si>
  <si>
    <t>Установка трубопроводной арматуры в колодцах В1-2А</t>
  </si>
  <si>
    <t>Установка фланца свободного стального Dy 300 мм (для труб ф315 мм)</t>
  </si>
  <si>
    <t>38.2</t>
  </si>
  <si>
    <t>38.3</t>
  </si>
  <si>
    <t>Гайка М20 (32 шт.)</t>
  </si>
  <si>
    <t>38.4</t>
  </si>
  <si>
    <t>Шайба М20(64 шт.)</t>
  </si>
  <si>
    <t>Установка фланцевого адаптера (ПФРК) UNIVERSAL DN300 (315-332)</t>
  </si>
  <si>
    <t>Фланцевый адаптер (ПФРК) UNIVERSAL DN300 (315-332)</t>
  </si>
  <si>
    <t>131-23-НВК3. Переустройство хозпитьевого водопровода (В1) на участке В1-30 – В1-31</t>
  </si>
  <si>
    <t>стоимости из ГП</t>
  </si>
  <si>
    <t>Прочие работы</t>
  </si>
  <si>
    <t>Обратная засыпка песком вручную</t>
  </si>
  <si>
    <t>Погрузка  грунта в автосамосвалы</t>
  </si>
  <si>
    <t>Перемещение до 1км недостающего грунта для обратной засыпки</t>
  </si>
  <si>
    <t>Сварка труб Ф325х8 (изготовление футляра)</t>
  </si>
  <si>
    <t>Стоимость из 217 трансбордер, ТС1, п.166 (с кор. по диаметру)</t>
  </si>
  <si>
    <t>Труба полиэтиленовая напорная ПЭ100  SDR17  ø110х6,6 «питьевая»</t>
  </si>
  <si>
    <t>16.2</t>
  </si>
  <si>
    <t>Муфта защитная полиэтиленовоя L=150,0 мм D=140 мм  (для труб D=110 мм)</t>
  </si>
  <si>
    <t>Монтаж фланца свободного металлического Dу 100 мм (для труб ø110 мм)</t>
  </si>
  <si>
    <t>Фланец свободный металлический Dу 100 мм (для труб ø100 мм)</t>
  </si>
  <si>
    <t>Монтаж втулки ПЭ100 SDR 17 под фланец d=110 мм PN10 кгс/см² (для труб ø110 мм)</t>
  </si>
  <si>
    <t>Установка камеры на участке В1-30</t>
  </si>
  <si>
    <t>Устройство щебеночного основания под камеру</t>
  </si>
  <si>
    <t>Обратная засыпка котлована песком</t>
  </si>
  <si>
    <t>Установка камеры</t>
  </si>
  <si>
    <t xml:space="preserve">Устройство бетонной подготовки </t>
  </si>
  <si>
    <t>Бетон БСТ М350 В25 F100 W6 П4</t>
  </si>
  <si>
    <t>Устройство железобетонных фундаментов</t>
  </si>
  <si>
    <t>Бетон БСТ В25 П4   F150 W6</t>
  </si>
  <si>
    <t>29.2</t>
  </si>
  <si>
    <t>Арматура А500 ф16</t>
  </si>
  <si>
    <t>стоимость из АС4</t>
  </si>
  <si>
    <t>29.3</t>
  </si>
  <si>
    <t xml:space="preserve">Арматура А500 ф8 </t>
  </si>
  <si>
    <t>Возведение стен камер из ж/б конструкций</t>
  </si>
  <si>
    <t>Установка блоков ФБС 9.3.6 на фундамент камеры</t>
  </si>
  <si>
    <t>Блоки ФБС 9.3.6</t>
  </si>
  <si>
    <t>Обмазка грунтовкой блоков ФБС фундамента камеры</t>
  </si>
  <si>
    <t>стоимость из ТС1</t>
  </si>
  <si>
    <t xml:space="preserve">Праймер Технониколь </t>
  </si>
  <si>
    <t>Обмазка мастикой битумной блоков ФБС фундамента камеры в 2 слоя</t>
  </si>
  <si>
    <t xml:space="preserve">Мастика битумная Технониколь </t>
  </si>
  <si>
    <t>Изготовление монолитной армированной верхней плиты камеры</t>
  </si>
  <si>
    <t>33.2</t>
  </si>
  <si>
    <t>33.3</t>
  </si>
  <si>
    <t>Обмазка грунтовкой верхней плиты камеры</t>
  </si>
  <si>
    <t>Обмазка мастикой битумной верхней плиты камеры в 2 слоя</t>
  </si>
  <si>
    <t>Установка кольца доборного К-7-1,5 (2шт)</t>
  </si>
  <si>
    <t>Установка плиты ВП28-12 с 1 отверстием (2 шт.)</t>
  </si>
  <si>
    <t>Плита ВП28-12 с 1 отверстием</t>
  </si>
  <si>
    <t>Установка опорно-укрывного элемента (ОУЭ) с люком тип Т на камере</t>
  </si>
  <si>
    <t>Опорно-укрывногй элемент (ОУЭ) с люком тип Т</t>
  </si>
  <si>
    <t>Монтаж оборудования камеры</t>
  </si>
  <si>
    <t>Установка креста фланцевого с пожарной подставкой ППКФ 300, PN10 чугун</t>
  </si>
  <si>
    <t>Крест фланцевый с пожарной подставкой ППКФ 300, PN10 чугун</t>
  </si>
  <si>
    <t>39.2</t>
  </si>
  <si>
    <t>Прокладка резиновая DN 300 с ручкой усиленной</t>
  </si>
  <si>
    <t>Установка задвижки с обрезинен. клином DN 300 PN10</t>
  </si>
  <si>
    <t>Задвижка с обрезинен. клином DN 300 PN10</t>
  </si>
  <si>
    <t>40.2</t>
  </si>
  <si>
    <t>Установка перехода фланцевого ХФ 300х100 чугун с ЦПП</t>
  </si>
  <si>
    <t>Переход фланцевый ХФ 300х100 чугун с ЦПП</t>
  </si>
  <si>
    <t>Установка тройника чугунного ТФ 300х100х300 PN10 фланцевый с ЦПП</t>
  </si>
  <si>
    <t>Тройник чугунный ТФ 300х100х300 PN10 фланцевый с ЦПП</t>
  </si>
  <si>
    <t>43.2</t>
  </si>
  <si>
    <t>Установка втулки под фланец ПЭ100 SDR17 d 110</t>
  </si>
  <si>
    <t>Втулка под фланец ПЭ100 SDR17 d 110</t>
  </si>
  <si>
    <t>45.1</t>
  </si>
  <si>
    <t>Прокладка резиновая DN 100 с ручкой усиленной</t>
  </si>
  <si>
    <t>Установка редукционного перехода эл.сварного d110*63 SDR11</t>
  </si>
  <si>
    <t>46.1</t>
  </si>
  <si>
    <t>Редукционный переход эл.сварного d110*63 SDR11</t>
  </si>
  <si>
    <t>Установка переходника патрубок-резьба (нар.) 063х2" SDR11</t>
  </si>
  <si>
    <t>47.1</t>
  </si>
  <si>
    <t>Переходник патрубок-резьба (нар.) 063х2" SDR11</t>
  </si>
  <si>
    <t>Установка муфты эл. сварной d110 SDR11 GF</t>
  </si>
  <si>
    <t>48.1</t>
  </si>
  <si>
    <t>Муфта эл. сварная d110 SDR11 GF</t>
  </si>
  <si>
    <t>Прокладка трубы ПЭ100 SDR17 10 атм. 315х18,7 питьевая</t>
  </si>
  <si>
    <t>49.1</t>
  </si>
  <si>
    <t>Установка втулки под фланец ПЭ100 SDR17 d 315</t>
  </si>
  <si>
    <t>50.1</t>
  </si>
  <si>
    <t>Втулка под фланец ПЭ100 SDR17 d 315</t>
  </si>
  <si>
    <t>Установка муфты d315 SDR17 GF</t>
  </si>
  <si>
    <t>51.1</t>
  </si>
  <si>
    <t>Муфта d315 SDR17 GF</t>
  </si>
  <si>
    <t>Установка стального фланца для ПЭ d315/DN300, PN10</t>
  </si>
  <si>
    <t>52.1</t>
  </si>
  <si>
    <t>Стальной фланец для ПЭ d315/DN300, PN10</t>
  </si>
  <si>
    <t>52.2</t>
  </si>
  <si>
    <t>Установка крана шарового Ø63</t>
  </si>
  <si>
    <t>53.1</t>
  </si>
  <si>
    <t>Кран шаровый Ø63</t>
  </si>
  <si>
    <t>131-23-НВК3. Переустройство хозпитьевого водопровода на участке В1-3А и В1-4</t>
  </si>
  <si>
    <t>Разборка дорожных покрытий для устройства котлованов</t>
  </si>
  <si>
    <t>Демонтаж дорожного бордюра</t>
  </si>
  <si>
    <t>Разборка асфальтобетонного покрытия  (h) 0,19м</t>
  </si>
  <si>
    <t xml:space="preserve">Разборка щебеночного основания </t>
  </si>
  <si>
    <t>Ранее этих работ не было, стоимость принята по цене монтаж * 0,8</t>
  </si>
  <si>
    <t>Демонтаж тройника чугунного фланцевого ТФ 300х150</t>
  </si>
  <si>
    <t>Демонтаж задвижки Ду100мм</t>
  </si>
  <si>
    <t>Ранее этих работ не было, стоимость принята по цене монтаж * 0,8 (НВК2, (В1) к цеху 121/18, п 19)</t>
  </si>
  <si>
    <t>Демонтаж крестовины 2-х плоскостной Ду 300х150х100</t>
  </si>
  <si>
    <t>Ранее этих работ не было, стоимость принята по цене монтаж * 0,8 (НВК2, (В1) к цеху 121/18, п 30)</t>
  </si>
  <si>
    <t>стоимость путь 417 НВК5</t>
  </si>
  <si>
    <t>Сметная стоимость</t>
  </si>
  <si>
    <t>Демонтаж ж/б изделий колодцев В1-3А:</t>
  </si>
  <si>
    <t xml:space="preserve">    -Демонтаж люка чугунного тяжелый тип Т(В)</t>
  </si>
  <si>
    <t>Демонтаж ж/б изделий колодцев В1-4:</t>
  </si>
  <si>
    <t>стоимость путь 217 НВК, п.26</t>
  </si>
  <si>
    <t xml:space="preserve">    -Демонтаж кладки из кирпича</t>
  </si>
  <si>
    <t xml:space="preserve">Отвозка строительного мусора на расстояние до 
30 км автосамосвалом КАМАЗ-5511 г.п. 10 т </t>
  </si>
  <si>
    <t xml:space="preserve">Земляные работы для устройства колодца </t>
  </si>
  <si>
    <t>м³</t>
  </si>
  <si>
    <t>Устройство щебеночного основания под колодец В1-3А</t>
  </si>
  <si>
    <t>Обсыпка песком колодца</t>
  </si>
  <si>
    <t>Обратная засыпка котлована грунтом</t>
  </si>
  <si>
    <t>Земляные работы для устройства траншеи</t>
  </si>
  <si>
    <t xml:space="preserve">Обсыпка из песка труб в траншее </t>
  </si>
  <si>
    <t>Обратная засыпка траншеи грунтом</t>
  </si>
  <si>
    <t>Сварка труб Ф530х8 с защитным покрытием ВУС изоляцией (изготовление футляра)</t>
  </si>
  <si>
    <t>Прокладка трубы ВУС, ЦПП стальной электросварной ф530х8мм (футляр)</t>
  </si>
  <si>
    <t>Труба стальная электросварная прямошовная ø530х8,0  (футляр)</t>
  </si>
  <si>
    <t>п.м.</t>
  </si>
  <si>
    <t>Опорно-направляющее кольцо ОНК-315/530 для трубы Дн=315 мм</t>
  </si>
  <si>
    <t>Заполнение межтрубного пространства цементно-песчаным раствором М100</t>
  </si>
  <si>
    <t>Монтаж ж/б изделий колодцев</t>
  </si>
  <si>
    <t>Плита днища колодца ПН20-1</t>
  </si>
  <si>
    <t xml:space="preserve">Кольцо стеновое КС20-9 </t>
  </si>
  <si>
    <t xml:space="preserve">шт. </t>
  </si>
  <si>
    <t>Плита перекрытия колодца ПП20-2 с центральным отверстием</t>
  </si>
  <si>
    <t>Люк чугунный тяжелый Т(С250)</t>
  </si>
  <si>
    <t>Устройство кладки из кирпича</t>
  </si>
  <si>
    <t>Кирпич КР-р-по 250×120×88/1,4НФ/150/2,0/50</t>
  </si>
  <si>
    <t>Обмазка праймером Технониколь колодца в один слой</t>
  </si>
  <si>
    <t>Битумная грунтовка ТЕХНОНИКОЛЬ № 01  (20л=16кг)</t>
  </si>
  <si>
    <t>Обмазка битумной мастикой колодца в два слоя</t>
  </si>
  <si>
    <t>Битумная мастика Технониколь №24</t>
  </si>
  <si>
    <t>Установка тройника чугунного ТФ 300х150х300 PN10 фланцевый с ЦПП</t>
  </si>
  <si>
    <t>Тройник чугунный фланцевый ТФ 300х150</t>
  </si>
  <si>
    <t>Установка задвижки с обрезинен. клином DN 300 PN10 короткая (тип МЗВ) со штурвалом</t>
  </si>
  <si>
    <t>Задвижка D 300 мм</t>
  </si>
  <si>
    <t>Установка задвижки с обрезинен. клином DN 150 PN10/16 короткая (тип МЗВ) со штурвалом</t>
  </si>
  <si>
    <t>Задвижка D 150 мм</t>
  </si>
  <si>
    <t xml:space="preserve">Установка фланцевого адаптера (ПФРК) UNIVERSAL DN300 </t>
  </si>
  <si>
    <t>54.1</t>
  </si>
  <si>
    <t>Адаптер фланцевый  (ПФРК) UNIVERSAL DN300 (315-332)</t>
  </si>
  <si>
    <t>Установка фланцевого адаптера (ПФРК) UNIVERSAL DN150</t>
  </si>
  <si>
    <t>55.1</t>
  </si>
  <si>
    <t>Адаптер фланцевый  (ПФРК) UNIVERSAL DN150 (159-182)</t>
  </si>
  <si>
    <t>Установка стального фланца для ПЭ d315/DN300, PN10 (без покрытия)</t>
  </si>
  <si>
    <t>56.1</t>
  </si>
  <si>
    <t>Прокладка из паронита А-300-10 для фланца ∅300 мм, PN1,0 Мпа</t>
  </si>
  <si>
    <t>57.1</t>
  </si>
  <si>
    <t>Втулка ПЭ100 SDR 17 под фланец d=315 мм PN10 кгс/см2</t>
  </si>
  <si>
    <t xml:space="preserve">Установка стального фланца для DN150 PN10/16 приварного ГОСТ 33259-15 (ГОСТ 12820-80)  </t>
  </si>
  <si>
    <t>Фланец свободный стальной Dу 150 мм (для труб ∅160 мм)</t>
  </si>
  <si>
    <t>Прокладка из паронита А-150-10 для фланца ∅150 мм, PN1,0 Мпа</t>
  </si>
  <si>
    <t>Установка втулки под фланец ПЭ100 SDR17 d 150</t>
  </si>
  <si>
    <t>Втулка ПЭ100 SDR 17 под фланец d=160 мм PN10 кгс/см2</t>
  </si>
  <si>
    <t xml:space="preserve">Установка муфты эл. сварной GF ПЭ100 SDR11 d150 </t>
  </si>
  <si>
    <t xml:space="preserve">Муфта эл. сварная GF ПЭ100 SDR11 d150 </t>
  </si>
  <si>
    <t>Установка муфты 365 защитной для ЖБИ прохода</t>
  </si>
  <si>
    <t>Муфта защитная ПЭ D=365 мм L=150,0 мм  (для труб ø315 мм)</t>
  </si>
  <si>
    <t>Установка задвижки с обрезинен. клином DN 100 PN10/16 короткая (тип МЗВ) со штурвалом</t>
  </si>
  <si>
    <t>Задвижка с обрезинен. клином DN 100 PN10/16 короткая (тип МЗВ) со штурвалом</t>
  </si>
  <si>
    <t>64.1</t>
  </si>
  <si>
    <t>стоимость из НВК4</t>
  </si>
  <si>
    <t>65.1</t>
  </si>
  <si>
    <t>Установка стального фланца для ПЭ d110/DN100, PN10/16 окрашенного (синий)</t>
  </si>
  <si>
    <t>66.1</t>
  </si>
  <si>
    <t xml:space="preserve">Стальной фланец под ПЭ100 диам.100мм </t>
  </si>
  <si>
    <t>Установка втулки под фланец ПЭ100 SDR17 d 100</t>
  </si>
  <si>
    <t>67.1</t>
  </si>
  <si>
    <t>68.1</t>
  </si>
  <si>
    <t>69.1</t>
  </si>
  <si>
    <t>131-23-НВК3. Переустройство хозпитьевого водопровода (В1) на участке В1-4 до Уг.1</t>
  </si>
  <si>
    <t>Демонтаж дорожного бордюра БР 100.30.15</t>
  </si>
  <si>
    <t>Демонтажные работы</t>
  </si>
  <si>
    <t>Демонтаж трубы чугунной Ду 326*11,9мм</t>
  </si>
  <si>
    <t>10.1</t>
  </si>
  <si>
    <t>Труба стальная с полиэтиленовым защитным покрытием ВУС 530х8мм</t>
  </si>
  <si>
    <t>Установка муфты защитной полиэтиленовой L=150,0 мм D=365 мм для прохода труб сквозь бетонную стену колодца (для труб D=315 мм)</t>
  </si>
  <si>
    <t>Муфта защитная полиэтиленовая D=365 мм L=150,0 мм  (для труб ø315 мм)</t>
  </si>
  <si>
    <t>Демонтаж колодца и тех узла колодца В-3А</t>
  </si>
  <si>
    <t>Демонтаж гильзы из трубы стальной L=0,3м Ду200мм</t>
  </si>
  <si>
    <t>Демонтаж гильзы из трубы стальной L=0,3м Ду350мм</t>
  </si>
  <si>
    <t xml:space="preserve">    -Демонтаж бетонного основания</t>
  </si>
  <si>
    <t>Демонтаж ж/б изделий колодцев В1-3А</t>
  </si>
  <si>
    <t>Демонтаж колодца и тех узла колодца В-4А</t>
  </si>
  <si>
    <t>Демонтаж трубы чугунной Ду 326</t>
  </si>
  <si>
    <t>Демонтаж трубы чугунной Ду 150</t>
  </si>
  <si>
    <t>Демонтаж задвижки чугунной с обрезиненным клином  DN150 PN10 короткой со штурвалом</t>
  </si>
  <si>
    <t>Демонтаж гильзы из трубы стальной L=0,3м Ду150мм</t>
  </si>
  <si>
    <t>Демонтаж отвода стального Ду 114</t>
  </si>
  <si>
    <t>Демонтаж ж/б изделий колодцев  В1-4</t>
  </si>
  <si>
    <t>13.2</t>
  </si>
  <si>
    <t>Разработка грунта в траншее механизированным способом (экскаватором с ковшом емк. 0,4 м3)</t>
  </si>
  <si>
    <t>Устройство колодцев В1-3А</t>
  </si>
  <si>
    <t>Кольцо опорное КО-7</t>
  </si>
  <si>
    <t>Устройство колодцев В1-4А</t>
  </si>
  <si>
    <t>Плита перекрытия колодца ПП10-2</t>
  </si>
  <si>
    <t xml:space="preserve">Доработка грунта в траншее вручную </t>
  </si>
  <si>
    <t>Монтаж тех узла колодца В1-3А</t>
  </si>
  <si>
    <t>Установка муфты 315 защитной для ЖБИ прохода</t>
  </si>
  <si>
    <t>Установка муфты 150 защитной для ЖБИ прохода</t>
  </si>
  <si>
    <t>Муфта защитная  (для труб ø150 мм)</t>
  </si>
  <si>
    <t>Монтаж тех узла колодца В1-4</t>
  </si>
  <si>
    <t>Прокладка трубы стальной L=0,3м DN200мм</t>
  </si>
  <si>
    <t>Труба стальная L=0,3м DN200мм</t>
  </si>
  <si>
    <t>Прокладка из паронита А-100-10 для фланца ∅100 мм, PN1,0 Мпа</t>
  </si>
  <si>
    <t>70.1</t>
  </si>
  <si>
    <t>Прокладка трубы ПЭ100 SDR17 315х18,7 в траншее</t>
  </si>
  <si>
    <t>131-23-НВК3. Переустройство хозпитьевого водопровода (В1) на участке Уг1 до Уг.2</t>
  </si>
  <si>
    <t>Этого участка не было в КП</t>
  </si>
  <si>
    <t xml:space="preserve">Устройство щебеночного основания под колодец </t>
  </si>
  <si>
    <t>Пробивка отверстий в колодцах под футляр</t>
  </si>
  <si>
    <t>Установка отвода ПЭ100 электросварного 90 град диаметр 315мм</t>
  </si>
  <si>
    <t>Отвод ПЭ100 электросварной 90 град диаметр 315мм</t>
  </si>
  <si>
    <t>Установка муфты эл. сварной GF ПЭ100 SDR11 d315</t>
  </si>
  <si>
    <t>Муфта эл. сварная GF ПЭ100 SDR11 d315</t>
  </si>
  <si>
    <t>Уг1 до Уг.2</t>
  </si>
  <si>
    <t>В1-4 до Уг.1</t>
  </si>
  <si>
    <t>В1-1 – В1-1А +Подвал+Гараж</t>
  </si>
  <si>
    <t>9.1</t>
  </si>
  <si>
    <t>14.1</t>
  </si>
  <si>
    <t>14.2</t>
  </si>
  <si>
    <t>Плита днища ПН15-1</t>
  </si>
  <si>
    <t>Кольцо стеновое КС15-9</t>
  </si>
  <si>
    <t>Устройство колодца Уг.1</t>
  </si>
  <si>
    <t>Устройство колодца Уг.2</t>
  </si>
  <si>
    <t>131-23-НВК3. Переустройство хозпитьевого водопровода (В1) на участке Уг.2 до В1нов</t>
  </si>
  <si>
    <t>Уг.2 до В1нов</t>
  </si>
  <si>
    <t xml:space="preserve">Устройство песчаного основания </t>
  </si>
  <si>
    <t>В1-30 – В1-31 +Камера</t>
  </si>
  <si>
    <t xml:space="preserve">В1-3А и В1-4 </t>
  </si>
  <si>
    <t>В1-2 – В1-2А</t>
  </si>
  <si>
    <t>131-23-НВК3. Переустройство хозпитьевого водопровода (В1) на участке В1-нов.1 и В1-5</t>
  </si>
  <si>
    <t>В1-нов.1 и В1-5</t>
  </si>
  <si>
    <t>Обсыпка из песком колодцев</t>
  </si>
  <si>
    <t>Земляные работы для устройства колодцев</t>
  </si>
  <si>
    <t>38.5</t>
  </si>
  <si>
    <t>Обсыпка из песком труб</t>
  </si>
  <si>
    <t>Устройство колодца В1-5</t>
  </si>
  <si>
    <t>Плита днища ПН10</t>
  </si>
  <si>
    <t>Кольцо колодезное стеновое КС10-9</t>
  </si>
  <si>
    <t xml:space="preserve">Плита перекрытия колодца ПП10 </t>
  </si>
  <si>
    <t>17.3</t>
  </si>
  <si>
    <t>17.4</t>
  </si>
  <si>
    <t>17.5</t>
  </si>
  <si>
    <t>17.6</t>
  </si>
  <si>
    <t>Кольцо доборное колодезное КС7.6</t>
  </si>
  <si>
    <t>Устройство колодца В1-нов1</t>
  </si>
  <si>
    <t>Кольцо колодезное стеновое КС15-9</t>
  </si>
  <si>
    <t>Плита перекрытия колодца ПП15</t>
  </si>
  <si>
    <t>20.3</t>
  </si>
  <si>
    <t>20.4</t>
  </si>
  <si>
    <t>20.5</t>
  </si>
  <si>
    <t xml:space="preserve">Прокладка труб стальных с полиэтиленовым защитным покрытием ВУС 377х 7мм (футляр) </t>
  </si>
  <si>
    <t>Труба стальная с полиэтиленовым защитным покрытием ВУС 377х7мм</t>
  </si>
  <si>
    <t>Протаскивание трубы ПЭ100 SDR17 160х6,6 с установкой колец опорно-направляющего ОНК-160/370</t>
  </si>
  <si>
    <t>Труба ПЭ100 SDR17 PN 10 160х6,6</t>
  </si>
  <si>
    <t>Опорно-направляющее кольцо ОНК-160 для трубы Дн=160 мм</t>
  </si>
  <si>
    <t>Прокладка трубы ПЭ100 SDR17 160х6,6 в траншее</t>
  </si>
  <si>
    <t>Монтаж тех узла колодца В1-5</t>
  </si>
  <si>
    <t>Установка отвода ПЭ100 SDR11 90* d160 (Elofit) арт.12EME160</t>
  </si>
  <si>
    <t>Отвод ПЭ100 SDR11 90* d160 (Elofit) арт.12EME160</t>
  </si>
  <si>
    <t>Установка муфты ПЭ100 SDR11 d160 (Elofit)</t>
  </si>
  <si>
    <t>Муфта ПЭ100 SDR11 d160 (Elofit)</t>
  </si>
  <si>
    <t>Установка муфты редукционной ПЭ100 SDR11 d160*100 (Elofit) арт. 12EME160</t>
  </si>
  <si>
    <t>Муфта редукционная ПЭ100 SDR11 d160*100 (Elofit) арт. 12EME160</t>
  </si>
  <si>
    <t>Установка фланцевого адаптера для стальных труб и SML (ПФРК) DN100 (103-119)</t>
  </si>
  <si>
    <t>Фланцевый адаптер для стальных труб и SML (ПФРК) DN100 (103-119)</t>
  </si>
  <si>
    <t>Болт М16х65 (8 шт.)</t>
  </si>
  <si>
    <t>Гайка М16 (8шт.)</t>
  </si>
  <si>
    <t>Шайба М16 (16 шт.)</t>
  </si>
  <si>
    <t>Установка муфты 110 защитной для ЖБИ прохода</t>
  </si>
  <si>
    <t>Муфта защитная  (для труб ø110 мм)</t>
  </si>
  <si>
    <t>Монтаж тех. узла колодца В1-нов.1</t>
  </si>
  <si>
    <t>Установка крестовины чугунного ТФ 300х150х300 PN10 фланцевый с ЦПП</t>
  </si>
  <si>
    <t>41.2</t>
  </si>
  <si>
    <t>41.3</t>
  </si>
  <si>
    <t>41.4</t>
  </si>
  <si>
    <t>Гайка М16 (32шт.)</t>
  </si>
  <si>
    <t>Шайба М16 (64 шт.)</t>
  </si>
  <si>
    <t>Болт М16 (32 шт.)</t>
  </si>
  <si>
    <t>Болт М20х100   (36 шт.)</t>
  </si>
  <si>
    <t>Гайка М20  (36 шт.)</t>
  </si>
  <si>
    <t>Шайба М20  покр.цинк (72 шт.)</t>
  </si>
  <si>
    <t>131-23-НВК3. Переустройство хозпитьевого водопровода (В1) на участке В1-нов.1- цех №121/18</t>
  </si>
  <si>
    <t>В1-нов.1- цех №121/18</t>
  </si>
  <si>
    <t>Разработка грунта в траншее вручную</t>
  </si>
  <si>
    <t>4.1</t>
  </si>
  <si>
    <t>Пробивка отверстий 250*250 в ж/б полах толщ 270мм для установки гильзы</t>
  </si>
  <si>
    <t>Установка отвода ПЭ100 SDR11 90* d160 (Elofit)</t>
  </si>
  <si>
    <t>Отвода ПЭ100 SDR11 90* d160 (Elofit)</t>
  </si>
  <si>
    <t>131-23-НВК3. Переустройство хозпитьевого водопровода (В1) на участке В1-нов.1 до В1-7</t>
  </si>
  <si>
    <t>В1-нов.1 до В1-7</t>
  </si>
  <si>
    <t>Пробивка отверстий 540х540 в колодцах под футляр</t>
  </si>
  <si>
    <t>Установка гильзы из трубы стальной Ду 530*8мм</t>
  </si>
  <si>
    <t>Установка отвода ПЭ100 SDR11 45* d315мм</t>
  </si>
  <si>
    <t>Отвод ПЭ100 SDR11 45* d315мм</t>
  </si>
  <si>
    <t>Установка отвода ПЭ100 SDR11 22* d315мм</t>
  </si>
  <si>
    <t>Отвод ПЭ100 SDR11 22* d315мм</t>
  </si>
  <si>
    <t>Установка отвода ПЭ100 SDR11 90* d315мм</t>
  </si>
  <si>
    <t>Отвод ПЭ100 SDR11 90* d315мм</t>
  </si>
  <si>
    <t>131-23-НВК3. Защита существующей трубы водопровода на участке В1-7 до В1-8</t>
  </si>
  <si>
    <t>В1-7 до В1-8 (Защита сущ. трубы)</t>
  </si>
  <si>
    <t>Обратная засыпка траншеи  песком</t>
  </si>
  <si>
    <t>Укладка плит</t>
  </si>
  <si>
    <t xml:space="preserve">Укладка плит ВП 28-12 (2800х1200х220) </t>
  </si>
  <si>
    <t xml:space="preserve">Плита ВП 28-12 (2800х1200х220) </t>
  </si>
  <si>
    <t>стоимость из ТС2</t>
  </si>
  <si>
    <t>Труба металлическая Ду.250*6мм L=0,5мм</t>
  </si>
  <si>
    <t>ГСН КП 417</t>
  </si>
  <si>
    <t>Установка гильзы из металлической трубы Ду.250*6мм L=0,5м</t>
  </si>
  <si>
    <t>Лестница-стремянка С1-07 (29,2кг)</t>
  </si>
  <si>
    <t>стоимость работ Ф250мм + 30% на разницу трубы</t>
  </si>
  <si>
    <t>Кольцо доборное КС7-6</t>
  </si>
  <si>
    <t>49.2</t>
  </si>
  <si>
    <t>Пробивка отверстий в колодцах под футляр ф530</t>
  </si>
  <si>
    <t>Пробивка отверстий в колодцах под трубу ф315</t>
  </si>
  <si>
    <t>Пробивка отверстий в колодцах под трубу ф150</t>
  </si>
  <si>
    <t>67.2</t>
  </si>
  <si>
    <t>Пробивка отверстий в колодцах под трубу ф100</t>
  </si>
  <si>
    <t>Установка фланцевого соединения ф110</t>
  </si>
  <si>
    <t>Фланцевое соединение ф110</t>
  </si>
  <si>
    <t>Заделка сальника при проходе труб ф100мм через стенку колодца</t>
  </si>
  <si>
    <t>71.1</t>
  </si>
  <si>
    <t>72.1</t>
  </si>
  <si>
    <t xml:space="preserve">Установка муфты защитной полиэтиленовой  D=530 мм для прохода труб сквозь бетонную стену колодца </t>
  </si>
  <si>
    <t xml:space="preserve">Муфта защитная полиэтиленовая D=530 мм </t>
  </si>
  <si>
    <t>Заделка сальников при проходе труб  через фундаменты или стены</t>
  </si>
  <si>
    <t>27.2</t>
  </si>
  <si>
    <t>27.3</t>
  </si>
  <si>
    <t>27.4</t>
  </si>
  <si>
    <t>28.2</t>
  </si>
  <si>
    <t>30.2</t>
  </si>
  <si>
    <t>30.3</t>
  </si>
  <si>
    <t>30.4</t>
  </si>
  <si>
    <t>Муфта защитная полиэтиленовая  (для труб ø377 мм)</t>
  </si>
  <si>
    <t>Установка муфты защитной полиэтиленовой   для прохода труб сквозь бетонную стену колодца (для труб D=377 мм)</t>
  </si>
  <si>
    <t>31.2</t>
  </si>
  <si>
    <t>31.3</t>
  </si>
  <si>
    <t>31.4</t>
  </si>
  <si>
    <t>31.5</t>
  </si>
  <si>
    <t>Пробивка отверстий в колодцах под трубу ф160</t>
  </si>
  <si>
    <t>Пробивка отверстий в колодцах под трубу ф110</t>
  </si>
  <si>
    <t>Прокладка резиновая DN 150 с ручкой усиленной</t>
  </si>
  <si>
    <t>39.3</t>
  </si>
  <si>
    <t>39.4</t>
  </si>
  <si>
    <t>39.5</t>
  </si>
  <si>
    <t>40.3</t>
  </si>
  <si>
    <t>40.4</t>
  </si>
  <si>
    <t>40.5</t>
  </si>
  <si>
    <t>15.2</t>
  </si>
  <si>
    <t>Уплотнение  пневматическими трамбовками</t>
  </si>
  <si>
    <t>Уплотнение пневматическими трамбовками</t>
  </si>
  <si>
    <t>стоимость из АС2</t>
  </si>
  <si>
    <t>стоимость из НВК2</t>
  </si>
  <si>
    <t>Ранее этих работ не было, стоимость принята по ф326 * 0,6</t>
  </si>
  <si>
    <t>Ранее этих работ не было, стоимость принята по ф326 * 0,8</t>
  </si>
  <si>
    <t>Ранее этих работ не было, стоимость принята по ф350 * 0,8</t>
  </si>
  <si>
    <t>стоимость их НВК5</t>
  </si>
  <si>
    <t>стоимость из АС1</t>
  </si>
  <si>
    <t>стоиомсть из НВК2</t>
  </si>
  <si>
    <t xml:space="preserve"> стоимость из ГП</t>
  </si>
  <si>
    <t>стоимости из ГП с кор толщины покрытия</t>
  </si>
  <si>
    <t>КП с дисконтом</t>
  </si>
  <si>
    <t>новые работы</t>
  </si>
  <si>
    <t>Стоимость АС1</t>
  </si>
  <si>
    <t>Стоимость из НВК2</t>
  </si>
  <si>
    <t>Стоимость из НВК5</t>
  </si>
  <si>
    <t>стоиомсть из НВК4</t>
  </si>
  <si>
    <t>12.2</t>
  </si>
  <si>
    <t>12.3</t>
  </si>
  <si>
    <t>33.4</t>
  </si>
  <si>
    <t>33.5</t>
  </si>
  <si>
    <t>33.6</t>
  </si>
  <si>
    <t>33.7</t>
  </si>
  <si>
    <t>37.2</t>
  </si>
  <si>
    <t>37.3</t>
  </si>
  <si>
    <t>44.2</t>
  </si>
  <si>
    <t>46.2</t>
  </si>
  <si>
    <t>56.2</t>
  </si>
  <si>
    <t>61.1</t>
  </si>
  <si>
    <t>62.1</t>
  </si>
  <si>
    <t>63.1</t>
  </si>
  <si>
    <t>64.2</t>
  </si>
  <si>
    <t>76.1</t>
  </si>
  <si>
    <t>23.2</t>
  </si>
  <si>
    <t xml:space="preserve">стоимость из ВДЦ 8-го цеха (НВК) </t>
  </si>
  <si>
    <t>стоимость из ВДЦ 8-го цеха (НВК)</t>
  </si>
  <si>
    <t xml:space="preserve">ГСН </t>
  </si>
  <si>
    <t>КИК</t>
  </si>
  <si>
    <t>том8</t>
  </si>
  <si>
    <t>фото обратной засыпки песком свыше обсыпки труб</t>
  </si>
  <si>
    <t>делал завод, согласовано</t>
  </si>
  <si>
    <t xml:space="preserve">Обратная засыпка экскаватором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</si>
</sst>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_-* #,##0_-;\-* #,##0_-;_-* &quot;-&quot;??_-;_-@_-"/>
    <numFmt numFmtId="166" formatCode="_-* #,##0\ _₽_-;\-* #,##0\ _₽_-;_-* &quot;-&quot;??\ _₽_-;_-@_-"/>
    <numFmt numFmtId="167" formatCode="_-* #,##0.0_-;\-* #,##0.0_-;_-* &quot;-&quot;??_-;_-@_-"/>
    <numFmt numFmtId="168" formatCode="0.0"/>
    <numFmt numFmtId="169" formatCode="0.000"/>
    <numFmt numFmtId="170" formatCode="#,##0.00_ ;\-#,##0.00\ 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FFFF00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C0000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8" fillId="0" borderId="0">
      <alignment vertical="top"/>
    </xf>
    <xf numFmtId="0" fontId="8" fillId="0" borderId="0"/>
    <xf numFmtId="0" fontId="1" fillId="0" borderId="0"/>
    <xf numFmtId="43" fontId="1" fillId="0" borderId="0" applyFont="0" applyFill="0" applyBorder="0" applyAlignment="0" applyProtection="0"/>
  </cellStyleXfs>
  <cellXfs count="287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3" fontId="4" fillId="2" borderId="1" xfId="1" applyFont="1" applyFill="1" applyBorder="1" applyAlignment="1">
      <alignment vertical="center"/>
    </xf>
    <xf numFmtId="43" fontId="4" fillId="2" borderId="1" xfId="1" applyFont="1" applyFill="1" applyBorder="1" applyAlignment="1">
      <alignment horizontal="right" vertical="center"/>
    </xf>
    <xf numFmtId="43" fontId="3" fillId="2" borderId="1" xfId="1" applyFont="1" applyFill="1" applyBorder="1" applyAlignment="1">
      <alignment horizontal="center" vertical="center"/>
    </xf>
    <xf numFmtId="43" fontId="4" fillId="3" borderId="1" xfId="1" applyFont="1" applyFill="1" applyBorder="1" applyAlignment="1">
      <alignment vertical="center"/>
    </xf>
    <xf numFmtId="43" fontId="4" fillId="3" borderId="1" xfId="1" applyFont="1" applyFill="1" applyBorder="1" applyAlignment="1">
      <alignment horizontal="right" vertical="center"/>
    </xf>
    <xf numFmtId="43" fontId="3" fillId="3" borderId="1" xfId="1" applyFont="1" applyFill="1" applyBorder="1" applyAlignment="1">
      <alignment horizontal="center" vertical="center"/>
    </xf>
    <xf numFmtId="164" fontId="0" fillId="0" borderId="0" xfId="0" applyNumberFormat="1"/>
    <xf numFmtId="0" fontId="5" fillId="0" borderId="1" xfId="0" applyFont="1" applyBorder="1" applyAlignment="1">
      <alignment vertical="center"/>
    </xf>
    <xf numFmtId="0" fontId="4" fillId="0" borderId="1" xfId="0" applyFont="1" applyBorder="1"/>
    <xf numFmtId="0" fontId="3" fillId="0" borderId="1" xfId="0" applyFont="1" applyBorder="1"/>
    <xf numFmtId="43" fontId="3" fillId="2" borderId="1" xfId="1" applyFont="1" applyFill="1" applyBorder="1"/>
    <xf numFmtId="43" fontId="3" fillId="3" borderId="1" xfId="1" applyFont="1" applyFill="1" applyBorder="1"/>
    <xf numFmtId="0" fontId="4" fillId="0" borderId="0" xfId="0" applyFont="1"/>
    <xf numFmtId="0" fontId="7" fillId="0" borderId="0" xfId="0" applyFont="1"/>
    <xf numFmtId="4" fontId="6" fillId="0" borderId="1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vertical="center"/>
    </xf>
    <xf numFmtId="1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left" vertical="center" wrapText="1"/>
    </xf>
    <xf numFmtId="166" fontId="6" fillId="4" borderId="1" xfId="0" applyNumberFormat="1" applyFont="1" applyFill="1" applyBorder="1" applyAlignment="1">
      <alignment horizontal="left" vertical="center" wrapText="1"/>
    </xf>
    <xf numFmtId="165" fontId="6" fillId="4" borderId="1" xfId="1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3" fontId="4" fillId="5" borderId="1" xfId="1" applyFont="1" applyFill="1" applyBorder="1" applyAlignment="1">
      <alignment horizontal="center" vertical="center" wrapText="1"/>
    </xf>
    <xf numFmtId="43" fontId="4" fillId="0" borderId="1" xfId="1" applyFont="1" applyBorder="1" applyAlignment="1">
      <alignment vertical="center"/>
    </xf>
    <xf numFmtId="43" fontId="9" fillId="5" borderId="1" xfId="1" applyFont="1" applyFill="1" applyBorder="1" applyAlignment="1">
      <alignment horizontal="center" vertical="center" wrapText="1"/>
    </xf>
    <xf numFmtId="43" fontId="4" fillId="5" borderId="1" xfId="1" applyFont="1" applyFill="1" applyBorder="1" applyAlignment="1">
      <alignment vertical="center"/>
    </xf>
    <xf numFmtId="0" fontId="10" fillId="6" borderId="0" xfId="0" applyFont="1" applyFill="1"/>
    <xf numFmtId="0" fontId="5" fillId="5" borderId="1" xfId="3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vertical="center" wrapText="1"/>
    </xf>
    <xf numFmtId="0" fontId="7" fillId="5" borderId="0" xfId="0" applyFont="1" applyFill="1" applyAlignment="1">
      <alignment vertical="center"/>
    </xf>
    <xf numFmtId="43" fontId="5" fillId="5" borderId="1" xfId="1" applyFont="1" applyFill="1" applyBorder="1" applyAlignment="1">
      <alignment vertical="center"/>
    </xf>
    <xf numFmtId="0" fontId="6" fillId="5" borderId="12" xfId="0" applyFont="1" applyFill="1" applyBorder="1" applyAlignment="1">
      <alignment horizontal="left" vertical="center" wrapText="1"/>
    </xf>
    <xf numFmtId="43" fontId="4" fillId="5" borderId="1" xfId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 wrapText="1"/>
    </xf>
    <xf numFmtId="0" fontId="5" fillId="7" borderId="1" xfId="3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vertical="center" wrapText="1"/>
    </xf>
    <xf numFmtId="43" fontId="9" fillId="7" borderId="1" xfId="1" applyFont="1" applyFill="1" applyBorder="1" applyAlignment="1">
      <alignment horizontal="center" vertical="center" wrapText="1"/>
    </xf>
    <xf numFmtId="43" fontId="4" fillId="7" borderId="1" xfId="1" applyFont="1" applyFill="1" applyBorder="1" applyAlignment="1">
      <alignment vertical="center"/>
    </xf>
    <xf numFmtId="43" fontId="4" fillId="7" borderId="1" xfId="1" applyFont="1" applyFill="1" applyBorder="1" applyAlignment="1">
      <alignment horizontal="center" vertical="center" wrapText="1"/>
    </xf>
    <xf numFmtId="49" fontId="12" fillId="5" borderId="1" xfId="0" applyNumberFormat="1" applyFont="1" applyFill="1" applyBorder="1" applyAlignment="1">
      <alignment horizontal="center" vertical="center" wrapText="1"/>
    </xf>
    <xf numFmtId="1" fontId="5" fillId="5" borderId="1" xfId="0" applyNumberFormat="1" applyFont="1" applyFill="1" applyBorder="1" applyAlignment="1">
      <alignment vertical="center" wrapText="1"/>
    </xf>
    <xf numFmtId="3" fontId="4" fillId="5" borderId="1" xfId="0" applyNumberFormat="1" applyFont="1" applyFill="1" applyBorder="1" applyAlignment="1">
      <alignment horizontal="center" vertical="center"/>
    </xf>
    <xf numFmtId="3" fontId="5" fillId="5" borderId="1" xfId="0" applyNumberFormat="1" applyFont="1" applyFill="1" applyBorder="1" applyAlignment="1">
      <alignment horizontal="center" vertical="center"/>
    </xf>
    <xf numFmtId="166" fontId="4" fillId="5" borderId="1" xfId="0" applyNumberFormat="1" applyFont="1" applyFill="1" applyBorder="1" applyAlignment="1">
      <alignment vertical="center"/>
    </xf>
    <xf numFmtId="43" fontId="12" fillId="5" borderId="1" xfId="1" applyFont="1" applyFill="1" applyBorder="1" applyAlignment="1">
      <alignment horizontal="center"/>
    </xf>
    <xf numFmtId="43" fontId="12" fillId="5" borderId="1" xfId="1" applyFont="1" applyFill="1" applyBorder="1" applyAlignment="1">
      <alignment vertical="center"/>
    </xf>
    <xf numFmtId="43" fontId="12" fillId="5" borderId="1" xfId="1" applyFont="1" applyFill="1" applyBorder="1" applyAlignment="1">
      <alignment horizontal="center" vertical="center" wrapText="1"/>
    </xf>
    <xf numFmtId="43" fontId="5" fillId="5" borderId="1" xfId="1" applyFont="1" applyFill="1" applyBorder="1" applyAlignment="1">
      <alignment horizontal="center" vertical="center" wrapText="1"/>
    </xf>
    <xf numFmtId="0" fontId="7" fillId="5" borderId="0" xfId="0" applyFont="1" applyFill="1"/>
    <xf numFmtId="0" fontId="0" fillId="5" borderId="0" xfId="0" applyFill="1"/>
    <xf numFmtId="43" fontId="4" fillId="5" borderId="1" xfId="1" applyFont="1" applyFill="1" applyBorder="1" applyAlignment="1">
      <alignment horizontal="center"/>
    </xf>
    <xf numFmtId="43" fontId="5" fillId="7" borderId="1" xfId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43" fontId="5" fillId="7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" fontId="5" fillId="7" borderId="1" xfId="0" applyNumberFormat="1" applyFont="1" applyFill="1" applyBorder="1" applyAlignment="1">
      <alignment vertical="center" wrapText="1"/>
    </xf>
    <xf numFmtId="0" fontId="5" fillId="5" borderId="12" xfId="3" applyFont="1" applyFill="1" applyBorder="1" applyAlignment="1">
      <alignment horizontal="left" vertical="center" wrapText="1"/>
    </xf>
    <xf numFmtId="0" fontId="5" fillId="5" borderId="1" xfId="2" applyFont="1" applyFill="1" applyBorder="1" applyAlignment="1">
      <alignment horizontal="center" vertical="center" wrapText="1"/>
    </xf>
    <xf numFmtId="167" fontId="4" fillId="5" borderId="1" xfId="1" applyNumberFormat="1" applyFont="1" applyFill="1" applyBorder="1" applyAlignment="1">
      <alignment vertical="center"/>
    </xf>
    <xf numFmtId="43" fontId="5" fillId="7" borderId="1" xfId="1" applyFont="1" applyFill="1" applyBorder="1" applyAlignment="1">
      <alignment vertical="center" wrapText="1"/>
    </xf>
    <xf numFmtId="165" fontId="4" fillId="5" borderId="1" xfId="1" applyNumberFormat="1" applyFont="1" applyFill="1" applyBorder="1" applyAlignment="1">
      <alignment vertical="center"/>
    </xf>
    <xf numFmtId="0" fontId="5" fillId="7" borderId="12" xfId="3" applyFont="1" applyFill="1" applyBorder="1" applyAlignment="1">
      <alignment horizontal="left" vertical="center" wrapText="1"/>
    </xf>
    <xf numFmtId="165" fontId="4" fillId="7" borderId="1" xfId="1" applyNumberFormat="1" applyFont="1" applyFill="1" applyBorder="1" applyAlignment="1">
      <alignment vertical="center"/>
    </xf>
    <xf numFmtId="0" fontId="5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 wrapText="1"/>
    </xf>
    <xf numFmtId="167" fontId="5" fillId="7" borderId="1" xfId="1" applyNumberFormat="1" applyFont="1" applyFill="1" applyBorder="1" applyAlignment="1">
      <alignment horizontal="right" vertical="center"/>
    </xf>
    <xf numFmtId="43" fontId="5" fillId="5" borderId="1" xfId="1" applyFont="1" applyFill="1" applyBorder="1" applyAlignment="1">
      <alignment horizontal="right" vertical="center"/>
    </xf>
    <xf numFmtId="43" fontId="5" fillId="7" borderId="1" xfId="1" applyFont="1" applyFill="1" applyBorder="1" applyAlignment="1">
      <alignment horizontal="right" vertical="center"/>
    </xf>
    <xf numFmtId="165" fontId="5" fillId="7" borderId="1" xfId="1" applyNumberFormat="1" applyFont="1" applyFill="1" applyBorder="1" applyAlignment="1">
      <alignment horizontal="right" vertical="center"/>
    </xf>
    <xf numFmtId="167" fontId="5" fillId="7" borderId="1" xfId="1" applyNumberFormat="1" applyFont="1" applyFill="1" applyBorder="1" applyAlignment="1">
      <alignment vertical="center" wrapText="1"/>
    </xf>
    <xf numFmtId="165" fontId="5" fillId="7" borderId="1" xfId="1" applyNumberFormat="1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43" fontId="15" fillId="0" borderId="1" xfId="1" applyFont="1" applyBorder="1"/>
    <xf numFmtId="165" fontId="16" fillId="0" borderId="0" xfId="1" applyNumberFormat="1" applyFont="1"/>
    <xf numFmtId="0" fontId="17" fillId="0" borderId="0" xfId="0" applyFont="1"/>
    <xf numFmtId="0" fontId="16" fillId="0" borderId="0" xfId="0" applyFont="1"/>
    <xf numFmtId="43" fontId="0" fillId="0" borderId="0" xfId="1" applyFont="1"/>
    <xf numFmtId="165" fontId="0" fillId="0" borderId="0" xfId="1" applyNumberFormat="1" applyFont="1"/>
    <xf numFmtId="0" fontId="5" fillId="7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vertical="center" wrapText="1"/>
    </xf>
    <xf numFmtId="0" fontId="2" fillId="6" borderId="0" xfId="0" applyFont="1" applyFill="1" applyAlignment="1">
      <alignment vertical="center"/>
    </xf>
    <xf numFmtId="0" fontId="6" fillId="5" borderId="12" xfId="3" applyFont="1" applyFill="1" applyBorder="1" applyAlignment="1">
      <alignment horizontal="left" vertical="center" wrapText="1"/>
    </xf>
    <xf numFmtId="43" fontId="4" fillId="7" borderId="1" xfId="1" applyFont="1" applyFill="1" applyBorder="1" applyAlignment="1">
      <alignment horizontal="center"/>
    </xf>
    <xf numFmtId="165" fontId="5" fillId="5" borderId="1" xfId="1" applyNumberFormat="1" applyFont="1" applyFill="1" applyBorder="1" applyAlignment="1">
      <alignment vertical="center" wrapText="1"/>
    </xf>
    <xf numFmtId="43" fontId="4" fillId="7" borderId="1" xfId="1" applyFont="1" applyFill="1" applyBorder="1" applyAlignment="1">
      <alignment horizontal="center" vertical="center"/>
    </xf>
    <xf numFmtId="43" fontId="15" fillId="0" borderId="1" xfId="1" applyFont="1" applyBorder="1" applyAlignment="1">
      <alignment horizontal="center"/>
    </xf>
    <xf numFmtId="165" fontId="16" fillId="0" borderId="0" xfId="1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5" borderId="12" xfId="3" applyFont="1" applyFill="1" applyBorder="1" applyAlignment="1">
      <alignment horizontal="left" vertical="center" wrapText="1"/>
    </xf>
    <xf numFmtId="43" fontId="19" fillId="5" borderId="1" xfId="1" applyFont="1" applyFill="1" applyBorder="1" applyAlignment="1">
      <alignment horizontal="center" vertical="center" wrapText="1"/>
    </xf>
    <xf numFmtId="168" fontId="5" fillId="7" borderId="1" xfId="0" applyNumberFormat="1" applyFont="1" applyFill="1" applyBorder="1" applyAlignment="1">
      <alignment vertical="center" wrapText="1"/>
    </xf>
    <xf numFmtId="0" fontId="6" fillId="5" borderId="1" xfId="3" applyFont="1" applyFill="1" applyBorder="1" applyAlignment="1">
      <alignment horizontal="left" vertical="center" wrapText="1"/>
    </xf>
    <xf numFmtId="0" fontId="13" fillId="5" borderId="12" xfId="0" applyFont="1" applyFill="1" applyBorder="1" applyAlignment="1">
      <alignment horizontal="left" vertical="center" wrapText="1"/>
    </xf>
    <xf numFmtId="2" fontId="5" fillId="5" borderId="1" xfId="0" applyNumberFormat="1" applyFont="1" applyFill="1" applyBorder="1" applyAlignment="1">
      <alignment horizontal="right" vertical="center" wrapText="1"/>
    </xf>
    <xf numFmtId="2" fontId="5" fillId="7" borderId="1" xfId="0" applyNumberFormat="1" applyFont="1" applyFill="1" applyBorder="1" applyAlignment="1">
      <alignment horizontal="right" vertical="center" wrapText="1"/>
    </xf>
    <xf numFmtId="43" fontId="15" fillId="0" borderId="1" xfId="1" applyFont="1" applyBorder="1" applyAlignment="1">
      <alignment vertical="center"/>
    </xf>
    <xf numFmtId="165" fontId="0" fillId="0" borderId="0" xfId="1" applyNumberFormat="1" applyFont="1" applyAlignment="1">
      <alignment vertical="center"/>
    </xf>
    <xf numFmtId="0" fontId="21" fillId="0" borderId="0" xfId="0" applyFont="1"/>
    <xf numFmtId="0" fontId="6" fillId="0" borderId="1" xfId="3" applyFont="1" applyBorder="1" applyAlignment="1">
      <alignment horizontal="left" vertical="center" wrapText="1"/>
    </xf>
    <xf numFmtId="165" fontId="16" fillId="0" borderId="0" xfId="1" applyNumberFormat="1" applyFont="1" applyAlignment="1">
      <alignment vertical="center"/>
    </xf>
    <xf numFmtId="43" fontId="5" fillId="0" borderId="1" xfId="1" applyFont="1" applyFill="1" applyBorder="1" applyAlignment="1">
      <alignment horizontal="center" vertical="center" wrapText="1"/>
    </xf>
    <xf numFmtId="164" fontId="7" fillId="0" borderId="0" xfId="0" applyNumberFormat="1" applyFont="1"/>
    <xf numFmtId="0" fontId="0" fillId="0" borderId="0" xfId="0" applyFont="1"/>
    <xf numFmtId="43" fontId="18" fillId="5" borderId="1" xfId="1" applyFont="1" applyFill="1" applyBorder="1" applyAlignment="1">
      <alignment horizontal="center" vertical="center" wrapText="1"/>
    </xf>
    <xf numFmtId="169" fontId="5" fillId="7" borderId="1" xfId="0" applyNumberFormat="1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6" borderId="1" xfId="3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right" vertical="center" wrapText="1"/>
    </xf>
    <xf numFmtId="43" fontId="5" fillId="6" borderId="1" xfId="1" applyFont="1" applyFill="1" applyBorder="1" applyAlignment="1">
      <alignment vertical="center"/>
    </xf>
    <xf numFmtId="43" fontId="4" fillId="6" borderId="1" xfId="1" applyFont="1" applyFill="1" applyBorder="1" applyAlignment="1">
      <alignment vertical="center"/>
    </xf>
    <xf numFmtId="43" fontId="5" fillId="6" borderId="1" xfId="1" applyFont="1" applyFill="1" applyBorder="1" applyAlignment="1">
      <alignment horizontal="center" vertical="center" wrapText="1"/>
    </xf>
    <xf numFmtId="43" fontId="4" fillId="6" borderId="1" xfId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5" fillId="8" borderId="1" xfId="3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2" fontId="5" fillId="8" borderId="1" xfId="0" applyNumberFormat="1" applyFont="1" applyFill="1" applyBorder="1" applyAlignment="1">
      <alignment vertical="center" wrapText="1"/>
    </xf>
    <xf numFmtId="43" fontId="5" fillId="8" borderId="1" xfId="1" applyFont="1" applyFill="1" applyBorder="1" applyAlignment="1">
      <alignment vertical="center"/>
    </xf>
    <xf numFmtId="43" fontId="4" fillId="8" borderId="1" xfId="1" applyFont="1" applyFill="1" applyBorder="1" applyAlignment="1">
      <alignment vertical="center"/>
    </xf>
    <xf numFmtId="43" fontId="5" fillId="8" borderId="1" xfId="1" applyFont="1" applyFill="1" applyBorder="1" applyAlignment="1">
      <alignment horizontal="center" vertical="center" wrapText="1"/>
    </xf>
    <xf numFmtId="43" fontId="4" fillId="8" borderId="1" xfId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vertical="center" wrapText="1"/>
    </xf>
    <xf numFmtId="43" fontId="12" fillId="6" borderId="1" xfId="1" applyFont="1" applyFill="1" applyBorder="1" applyAlignment="1">
      <alignment horizontal="center"/>
    </xf>
    <xf numFmtId="43" fontId="12" fillId="6" borderId="1" xfId="1" applyFont="1" applyFill="1" applyBorder="1" applyAlignment="1">
      <alignment vertical="center"/>
    </xf>
    <xf numFmtId="0" fontId="5" fillId="6" borderId="12" xfId="3" applyFont="1" applyFill="1" applyBorder="1" applyAlignment="1">
      <alignment horizontal="left" vertical="center" wrapText="1"/>
    </xf>
    <xf numFmtId="43" fontId="5" fillId="6" borderId="1" xfId="1" applyFont="1" applyFill="1" applyBorder="1" applyAlignment="1">
      <alignment vertical="center" wrapText="1"/>
    </xf>
    <xf numFmtId="1" fontId="5" fillId="8" borderId="1" xfId="0" applyNumberFormat="1" applyFont="1" applyFill="1" applyBorder="1" applyAlignment="1">
      <alignment vertical="center" wrapText="1"/>
    </xf>
    <xf numFmtId="43" fontId="12" fillId="8" borderId="1" xfId="1" applyFont="1" applyFill="1" applyBorder="1" applyAlignment="1">
      <alignment horizontal="center"/>
    </xf>
    <xf numFmtId="43" fontId="12" fillId="8" borderId="1" xfId="1" applyFont="1" applyFill="1" applyBorder="1" applyAlignment="1">
      <alignment vertical="center"/>
    </xf>
    <xf numFmtId="0" fontId="5" fillId="8" borderId="12" xfId="3" applyFont="1" applyFill="1" applyBorder="1" applyAlignment="1">
      <alignment horizontal="left" vertical="center" wrapText="1"/>
    </xf>
    <xf numFmtId="43" fontId="5" fillId="8" borderId="1" xfId="1" applyFont="1" applyFill="1" applyBorder="1" applyAlignment="1">
      <alignment vertical="center" wrapText="1"/>
    </xf>
    <xf numFmtId="43" fontId="4" fillId="6" borderId="1" xfId="1" applyFont="1" applyFill="1" applyBorder="1" applyAlignment="1">
      <alignment horizontal="center"/>
    </xf>
    <xf numFmtId="1" fontId="5" fillId="6" borderId="1" xfId="0" applyNumberFormat="1" applyFont="1" applyFill="1" applyBorder="1" applyAlignment="1">
      <alignment vertical="center" wrapText="1"/>
    </xf>
    <xf numFmtId="165" fontId="4" fillId="6" borderId="1" xfId="1" applyNumberFormat="1" applyFont="1" applyFill="1" applyBorder="1" applyAlignment="1">
      <alignment vertical="center"/>
    </xf>
    <xf numFmtId="165" fontId="4" fillId="8" borderId="1" xfId="1" applyNumberFormat="1" applyFont="1" applyFill="1" applyBorder="1" applyAlignment="1">
      <alignment vertical="center"/>
    </xf>
    <xf numFmtId="0" fontId="5" fillId="8" borderId="12" xfId="0" applyFont="1" applyFill="1" applyBorder="1" applyAlignment="1">
      <alignment horizontal="left" vertical="center" wrapText="1"/>
    </xf>
    <xf numFmtId="4" fontId="4" fillId="8" borderId="1" xfId="0" applyNumberFormat="1" applyFont="1" applyFill="1" applyBorder="1" applyAlignment="1">
      <alignment vertical="center" wrapText="1"/>
    </xf>
    <xf numFmtId="43" fontId="9" fillId="8" borderId="1" xfId="1" applyFont="1" applyFill="1" applyBorder="1" applyAlignment="1">
      <alignment horizontal="center" vertical="center" wrapText="1"/>
    </xf>
    <xf numFmtId="0" fontId="5" fillId="6" borderId="1" xfId="2" applyFont="1" applyFill="1" applyBorder="1" applyAlignment="1">
      <alignment horizontal="center" vertical="center" wrapText="1"/>
    </xf>
    <xf numFmtId="167" fontId="4" fillId="6" borderId="1" xfId="1" applyNumberFormat="1" applyFont="1" applyFill="1" applyBorder="1" applyAlignment="1">
      <alignment vertical="center"/>
    </xf>
    <xf numFmtId="43" fontId="9" fillId="6" borderId="1" xfId="1" applyFont="1" applyFill="1" applyBorder="1" applyAlignment="1">
      <alignment horizontal="center" vertical="center" wrapText="1"/>
    </xf>
    <xf numFmtId="43" fontId="4" fillId="8" borderId="1" xfId="1" applyFont="1" applyFill="1" applyBorder="1" applyAlignment="1">
      <alignment horizontal="center"/>
    </xf>
    <xf numFmtId="167" fontId="5" fillId="7" borderId="1" xfId="1" applyNumberFormat="1" applyFont="1" applyFill="1" applyBorder="1" applyAlignment="1">
      <alignment vertical="center"/>
    </xf>
    <xf numFmtId="43" fontId="18" fillId="7" borderId="1" xfId="1" applyFont="1" applyFill="1" applyBorder="1" applyAlignment="1">
      <alignment horizontal="center" vertical="center" wrapText="1"/>
    </xf>
    <xf numFmtId="2" fontId="5" fillId="8" borderId="1" xfId="0" applyNumberFormat="1" applyFont="1" applyFill="1" applyBorder="1" applyAlignment="1">
      <alignment horizontal="right" vertical="center" wrapText="1"/>
    </xf>
    <xf numFmtId="168" fontId="5" fillId="8" borderId="1" xfId="0" applyNumberFormat="1" applyFont="1" applyFill="1" applyBorder="1" applyAlignment="1">
      <alignment vertical="center" wrapText="1"/>
    </xf>
    <xf numFmtId="168" fontId="5" fillId="6" borderId="1" xfId="0" applyNumberFormat="1" applyFont="1" applyFill="1" applyBorder="1" applyAlignment="1">
      <alignment vertical="center" wrapText="1"/>
    </xf>
    <xf numFmtId="1" fontId="5" fillId="8" borderId="1" xfId="0" applyNumberFormat="1" applyFont="1" applyFill="1" applyBorder="1" applyAlignment="1">
      <alignment horizontal="right" vertical="center" wrapText="1"/>
    </xf>
    <xf numFmtId="49" fontId="5" fillId="8" borderId="1" xfId="0" applyNumberFormat="1" applyFont="1" applyFill="1" applyBorder="1" applyAlignment="1">
      <alignment horizontal="center" vertical="center" wrapText="1"/>
    </xf>
    <xf numFmtId="168" fontId="5" fillId="8" borderId="1" xfId="0" applyNumberFormat="1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horizontal="center" vertical="center"/>
    </xf>
    <xf numFmtId="2" fontId="5" fillId="6" borderId="2" xfId="0" applyNumberFormat="1" applyFont="1" applyFill="1" applyBorder="1" applyAlignment="1">
      <alignment vertical="center" wrapText="1"/>
    </xf>
    <xf numFmtId="165" fontId="5" fillId="8" borderId="1" xfId="1" applyNumberFormat="1" applyFont="1" applyFill="1" applyBorder="1" applyAlignment="1">
      <alignment vertical="center" wrapText="1"/>
    </xf>
    <xf numFmtId="169" fontId="5" fillId="6" borderId="1" xfId="0" applyNumberFormat="1" applyFont="1" applyFill="1" applyBorder="1" applyAlignment="1">
      <alignment vertical="center" wrapText="1"/>
    </xf>
    <xf numFmtId="43" fontId="4" fillId="6" borderId="1" xfId="1" applyFont="1" applyFill="1" applyBorder="1" applyAlignment="1">
      <alignment horizontal="center" vertical="center"/>
    </xf>
    <xf numFmtId="43" fontId="11" fillId="6" borderId="1" xfId="1" applyFont="1" applyFill="1" applyBorder="1" applyAlignment="1">
      <alignment horizontal="center" vertical="center" wrapText="1"/>
    </xf>
    <xf numFmtId="0" fontId="5" fillId="8" borderId="1" xfId="2" applyFont="1" applyFill="1" applyBorder="1" applyAlignment="1">
      <alignment horizontal="center" vertical="center" wrapText="1"/>
    </xf>
    <xf numFmtId="167" fontId="4" fillId="8" borderId="1" xfId="1" applyNumberFormat="1" applyFont="1" applyFill="1" applyBorder="1" applyAlignment="1">
      <alignment vertical="center"/>
    </xf>
    <xf numFmtId="0" fontId="5" fillId="6" borderId="1" xfId="0" applyNumberFormat="1" applyFont="1" applyFill="1" applyBorder="1" applyAlignment="1">
      <alignment horizontal="center" vertical="center" wrapText="1"/>
    </xf>
    <xf numFmtId="43" fontId="5" fillId="8" borderId="1" xfId="1" applyFont="1" applyFill="1" applyBorder="1" applyAlignment="1">
      <alignment horizontal="center"/>
    </xf>
    <xf numFmtId="0" fontId="7" fillId="6" borderId="0" xfId="0" applyFont="1" applyFill="1"/>
    <xf numFmtId="0" fontId="7" fillId="8" borderId="0" xfId="0" applyFont="1" applyFill="1"/>
    <xf numFmtId="0" fontId="4" fillId="8" borderId="1" xfId="0" applyFont="1" applyFill="1" applyBorder="1" applyAlignment="1">
      <alignment vertical="center" wrapText="1"/>
    </xf>
    <xf numFmtId="167" fontId="5" fillId="8" borderId="1" xfId="1" applyNumberFormat="1" applyFont="1" applyFill="1" applyBorder="1" applyAlignment="1">
      <alignment horizontal="right" vertical="center"/>
    </xf>
    <xf numFmtId="43" fontId="5" fillId="8" borderId="1" xfId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vertical="center" wrapText="1"/>
    </xf>
    <xf numFmtId="0" fontId="5" fillId="6" borderId="1" xfId="2" applyFont="1" applyFill="1" applyBorder="1" applyAlignment="1">
      <alignment horizontal="left" vertical="center" wrapText="1"/>
    </xf>
    <xf numFmtId="43" fontId="5" fillId="6" borderId="1" xfId="1" applyFont="1" applyFill="1" applyBorder="1" applyAlignment="1">
      <alignment horizontal="right" vertical="center"/>
    </xf>
    <xf numFmtId="165" fontId="5" fillId="6" borderId="1" xfId="1" applyNumberFormat="1" applyFont="1" applyFill="1" applyBorder="1" applyAlignment="1">
      <alignment vertical="center" wrapText="1"/>
    </xf>
    <xf numFmtId="167" fontId="4" fillId="7" borderId="1" xfId="1" applyNumberFormat="1" applyFont="1" applyFill="1" applyBorder="1" applyAlignment="1">
      <alignment vertical="center"/>
    </xf>
    <xf numFmtId="0" fontId="5" fillId="8" borderId="1" xfId="0" applyNumberFormat="1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left" vertical="center" wrapText="1"/>
    </xf>
    <xf numFmtId="4" fontId="4" fillId="6" borderId="1" xfId="0" applyNumberFormat="1" applyFont="1" applyFill="1" applyBorder="1" applyAlignment="1">
      <alignment vertical="center" wrapText="1"/>
    </xf>
    <xf numFmtId="43" fontId="4" fillId="8" borderId="1" xfId="1" applyFont="1" applyFill="1" applyBorder="1" applyAlignment="1">
      <alignment horizontal="right" vertical="center" wrapText="1"/>
    </xf>
    <xf numFmtId="0" fontId="14" fillId="0" borderId="0" xfId="3" applyFont="1" applyBorder="1" applyAlignment="1">
      <alignment horizontal="right" wrapText="1"/>
    </xf>
    <xf numFmtId="43" fontId="15" fillId="0" borderId="0" xfId="1" applyFont="1" applyBorder="1" applyAlignment="1">
      <alignment vertical="center"/>
    </xf>
    <xf numFmtId="4" fontId="6" fillId="0" borderId="1" xfId="0" applyNumberFormat="1" applyFont="1" applyBorder="1" applyAlignment="1">
      <alignment horizontal="center" vertical="center" wrapText="1"/>
    </xf>
    <xf numFmtId="43" fontId="5" fillId="7" borderId="1" xfId="1" applyFont="1" applyFill="1" applyBorder="1" applyAlignment="1">
      <alignment horizontal="center"/>
    </xf>
    <xf numFmtId="43" fontId="5" fillId="7" borderId="1" xfId="1" applyFont="1" applyFill="1" applyBorder="1" applyAlignment="1">
      <alignment horizontal="center" vertical="center"/>
    </xf>
    <xf numFmtId="43" fontId="5" fillId="6" borderId="1" xfId="1" applyFont="1" applyFill="1" applyBorder="1" applyAlignment="1">
      <alignment horizontal="center"/>
    </xf>
    <xf numFmtId="43" fontId="5" fillId="5" borderId="1" xfId="1" applyFont="1" applyFill="1" applyBorder="1" applyAlignment="1">
      <alignment horizontal="center"/>
    </xf>
    <xf numFmtId="165" fontId="6" fillId="0" borderId="1" xfId="5" applyNumberFormat="1" applyFont="1" applyFill="1" applyBorder="1" applyAlignment="1">
      <alignment vertical="center"/>
    </xf>
    <xf numFmtId="165" fontId="6" fillId="0" borderId="1" xfId="5" applyNumberFormat="1" applyFont="1" applyFill="1" applyBorder="1" applyAlignment="1">
      <alignment horizontal="left" vertical="center" wrapText="1"/>
    </xf>
    <xf numFmtId="43" fontId="5" fillId="0" borderId="1" xfId="5" applyFont="1" applyFill="1" applyBorder="1" applyAlignment="1">
      <alignment horizontal="center" vertical="center" wrapText="1"/>
    </xf>
    <xf numFmtId="43" fontId="5" fillId="0" borderId="1" xfId="5" applyFont="1" applyFill="1" applyBorder="1" applyAlignment="1">
      <alignment vertical="center"/>
    </xf>
    <xf numFmtId="43" fontId="9" fillId="0" borderId="1" xfId="5" applyFont="1" applyFill="1" applyBorder="1" applyAlignment="1">
      <alignment horizontal="center" vertical="center" wrapText="1"/>
    </xf>
    <xf numFmtId="165" fontId="7" fillId="0" borderId="0" xfId="5" applyNumberFormat="1" applyFont="1" applyFill="1"/>
    <xf numFmtId="43" fontId="6" fillId="0" borderId="1" xfId="5" applyFont="1" applyFill="1" applyBorder="1" applyAlignment="1">
      <alignment vertical="center"/>
    </xf>
    <xf numFmtId="0" fontId="0" fillId="0" borderId="0" xfId="0" applyFill="1"/>
    <xf numFmtId="0" fontId="7" fillId="0" borderId="0" xfId="4" applyFont="1" applyFill="1"/>
    <xf numFmtId="4" fontId="6" fillId="0" borderId="1" xfId="4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7" fillId="0" borderId="1" xfId="4" applyFont="1" applyFill="1" applyBorder="1"/>
    <xf numFmtId="4" fontId="6" fillId="0" borderId="1" xfId="4" applyNumberFormat="1" applyFont="1" applyFill="1" applyBorder="1" applyAlignment="1">
      <alignment horizontal="left" vertical="center" wrapText="1"/>
    </xf>
    <xf numFmtId="166" fontId="6" fillId="0" borderId="1" xfId="4" applyNumberFormat="1" applyFont="1" applyFill="1" applyBorder="1" applyAlignment="1">
      <alignment horizontal="left" vertical="center" wrapText="1"/>
    </xf>
    <xf numFmtId="0" fontId="5" fillId="0" borderId="1" xfId="4" applyFont="1" applyFill="1" applyBorder="1"/>
    <xf numFmtId="2" fontId="5" fillId="0" borderId="1" xfId="4" applyNumberFormat="1" applyFont="1" applyFill="1" applyBorder="1" applyAlignment="1">
      <alignment vertical="center" wrapText="1"/>
    </xf>
    <xf numFmtId="170" fontId="8" fillId="0" borderId="0" xfId="3" applyNumberFormat="1" applyFill="1" applyAlignment="1">
      <alignment horizontal="right" vertical="center"/>
    </xf>
    <xf numFmtId="2" fontId="6" fillId="0" borderId="1" xfId="4" applyNumberFormat="1" applyFont="1" applyFill="1" applyBorder="1" applyAlignment="1">
      <alignment vertical="center" wrapText="1"/>
    </xf>
    <xf numFmtId="43" fontId="5" fillId="9" borderId="1" xfId="5" applyFont="1" applyFill="1" applyBorder="1" applyAlignment="1">
      <alignment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vertical="center"/>
    </xf>
    <xf numFmtId="4" fontId="6" fillId="0" borderId="1" xfId="0" applyNumberFormat="1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left" vertical="center" wrapText="1"/>
    </xf>
    <xf numFmtId="0" fontId="4" fillId="0" borderId="1" xfId="0" applyFont="1" applyFill="1" applyBorder="1"/>
    <xf numFmtId="43" fontId="4" fillId="0" borderId="1" xfId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vertical="center"/>
    </xf>
    <xf numFmtId="43" fontId="9" fillId="0" borderId="1" xfId="1" applyFont="1" applyFill="1" applyBorder="1" applyAlignment="1">
      <alignment horizontal="center" vertical="center" wrapText="1"/>
    </xf>
    <xf numFmtId="0" fontId="16" fillId="0" borderId="0" xfId="0" applyFont="1" applyFill="1"/>
    <xf numFmtId="43" fontId="15" fillId="0" borderId="1" xfId="1" applyFont="1" applyFill="1" applyBorder="1" applyAlignment="1">
      <alignment vertical="center"/>
    </xf>
    <xf numFmtId="0" fontId="0" fillId="0" borderId="0" xfId="0" applyFont="1" applyFill="1"/>
    <xf numFmtId="165" fontId="0" fillId="0" borderId="0" xfId="1" applyNumberFormat="1" applyFont="1" applyFill="1"/>
    <xf numFmtId="43" fontId="0" fillId="0" borderId="0" xfId="1" applyFont="1" applyFill="1"/>
    <xf numFmtId="0" fontId="7" fillId="0" borderId="1" xfId="0" applyFont="1" applyBorder="1"/>
    <xf numFmtId="164" fontId="7" fillId="0" borderId="1" xfId="0" applyNumberFormat="1" applyFont="1" applyBorder="1"/>
    <xf numFmtId="43" fontId="6" fillId="3" borderId="1" xfId="1" applyFont="1" applyFill="1" applyBorder="1"/>
    <xf numFmtId="0" fontId="2" fillId="0" borderId="0" xfId="0" applyFont="1"/>
    <xf numFmtId="164" fontId="2" fillId="0" borderId="1" xfId="0" applyNumberFormat="1" applyFont="1" applyFill="1" applyBorder="1"/>
    <xf numFmtId="0" fontId="16" fillId="0" borderId="0" xfId="0" applyFont="1" applyFill="1" applyAlignment="1">
      <alignment horizontal="center"/>
    </xf>
    <xf numFmtId="2" fontId="5" fillId="10" borderId="1" xfId="4" applyNumberFormat="1" applyFont="1" applyFill="1" applyBorder="1" applyAlignment="1">
      <alignment vertical="center" wrapText="1"/>
    </xf>
    <xf numFmtId="0" fontId="0" fillId="10" borderId="0" xfId="0" applyFill="1"/>
    <xf numFmtId="2" fontId="5" fillId="9" borderId="1" xfId="4" applyNumberFormat="1" applyFont="1" applyFill="1" applyBorder="1" applyAlignment="1">
      <alignment vertical="center" wrapText="1"/>
    </xf>
    <xf numFmtId="0" fontId="0" fillId="9" borderId="0" xfId="0" applyFill="1" applyAlignment="1">
      <alignment horizontal="right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3" applyFont="1" applyFill="1" applyBorder="1" applyAlignment="1">
      <alignment horizontal="left" vertical="center" wrapText="1"/>
    </xf>
    <xf numFmtId="2" fontId="5" fillId="9" borderId="1" xfId="0" applyNumberFormat="1" applyFont="1" applyFill="1" applyBorder="1" applyAlignment="1">
      <alignment vertical="center" wrapText="1"/>
    </xf>
    <xf numFmtId="43" fontId="5" fillId="9" borderId="1" xfId="1" applyFont="1" applyFill="1" applyBorder="1" applyAlignment="1">
      <alignment horizontal="center" vertical="center" wrapText="1"/>
    </xf>
    <xf numFmtId="43" fontId="4" fillId="9" borderId="1" xfId="1" applyFont="1" applyFill="1" applyBorder="1" applyAlignment="1">
      <alignment vertical="center"/>
    </xf>
    <xf numFmtId="43" fontId="12" fillId="9" borderId="1" xfId="1" applyFont="1" applyFill="1" applyBorder="1" applyAlignment="1">
      <alignment horizontal="center"/>
    </xf>
    <xf numFmtId="43" fontId="12" fillId="9" borderId="1" xfId="1" applyFont="1" applyFill="1" applyBorder="1" applyAlignment="1">
      <alignment vertical="center"/>
    </xf>
    <xf numFmtId="43" fontId="5" fillId="9" borderId="1" xfId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" fontId="6" fillId="0" borderId="1" xfId="4" applyNumberFormat="1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4" fontId="6" fillId="0" borderId="0" xfId="4" applyNumberFormat="1" applyFont="1" applyFill="1" applyAlignment="1">
      <alignment horizontal="center" vertical="center" wrapText="1"/>
    </xf>
    <xf numFmtId="4" fontId="6" fillId="0" borderId="8" xfId="4" applyNumberFormat="1" applyFont="1" applyFill="1" applyBorder="1" applyAlignment="1">
      <alignment horizontal="center" vertical="center" wrapText="1"/>
    </xf>
    <xf numFmtId="4" fontId="6" fillId="0" borderId="9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3" fontId="5" fillId="8" borderId="3" xfId="1" applyFont="1" applyFill="1" applyBorder="1" applyAlignment="1">
      <alignment horizontal="center" vertical="center" wrapText="1"/>
    </xf>
    <xf numFmtId="43" fontId="5" fillId="8" borderId="6" xfId="1" applyFont="1" applyFill="1" applyBorder="1" applyAlignment="1">
      <alignment horizontal="center" vertical="center" wrapText="1"/>
    </xf>
    <xf numFmtId="0" fontId="20" fillId="0" borderId="12" xfId="3" applyFont="1" applyBorder="1" applyAlignment="1">
      <alignment horizontal="right" vertical="center" wrapText="1"/>
    </xf>
    <xf numFmtId="0" fontId="20" fillId="0" borderId="13" xfId="3" applyFont="1" applyBorder="1" applyAlignment="1">
      <alignment horizontal="right" vertical="center" wrapText="1"/>
    </xf>
    <xf numFmtId="0" fontId="20" fillId="0" borderId="2" xfId="3" applyFont="1" applyBorder="1" applyAlignment="1">
      <alignment horizontal="right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4" fillId="0" borderId="12" xfId="3" applyFont="1" applyBorder="1" applyAlignment="1">
      <alignment horizontal="right" wrapText="1"/>
    </xf>
    <xf numFmtId="0" fontId="14" fillId="0" borderId="13" xfId="3" applyFont="1" applyBorder="1" applyAlignment="1">
      <alignment horizontal="right" wrapText="1"/>
    </xf>
    <xf numFmtId="0" fontId="14" fillId="0" borderId="2" xfId="3" applyFont="1" applyBorder="1" applyAlignment="1">
      <alignment horizontal="right" wrapText="1"/>
    </xf>
    <xf numFmtId="0" fontId="13" fillId="5" borderId="12" xfId="2" applyFont="1" applyFill="1" applyBorder="1" applyAlignment="1">
      <alignment horizontal="left" vertical="center" wrapText="1"/>
    </xf>
    <xf numFmtId="0" fontId="13" fillId="5" borderId="2" xfId="2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2" fontId="6" fillId="6" borderId="1" xfId="0" applyNumberFormat="1" applyFont="1" applyFill="1" applyBorder="1" applyAlignment="1">
      <alignment vertical="center" wrapText="1"/>
    </xf>
  </cellXfs>
  <cellStyles count="6">
    <cellStyle name="ЛокСмМТСН" xfId="2" xr:uid="{00000000-0005-0000-0000-000000000000}"/>
    <cellStyle name="Обычный" xfId="0" builtinId="0"/>
    <cellStyle name="Обычный 2" xfId="3" xr:uid="{00000000-0005-0000-0000-000002000000}"/>
    <cellStyle name="Обычный 3" xfId="4" xr:uid="{BA28BE71-63D4-4692-AA65-08A6F710A895}"/>
    <cellStyle name="Финансовый" xfId="1" builtinId="3"/>
    <cellStyle name="Финансовый 3" xfId="5" xr:uid="{C529A17A-AE19-44F9-B4F0-AFE4B8DDC2E2}"/>
  </cellStyles>
  <dxfs count="24"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136072</xdr:colOff>
      <xdr:row>96</xdr:row>
      <xdr:rowOff>81643</xdr:rowOff>
    </xdr:from>
    <xdr:to>
      <xdr:col>12</xdr:col>
      <xdr:colOff>440783</xdr:colOff>
      <xdr:row>160</xdr:row>
      <xdr:rowOff>3595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3B31EF5-5948-4AD5-A0A6-843FBB08D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26286" y="25513393"/>
          <a:ext cx="6985818" cy="11243095"/>
        </a:xfrm>
        <a:prstGeom prst="rect">
          <a:avLst/>
        </a:prstGeom>
      </xdr:spPr>
    </xdr:pic>
    <xdr:clientData/>
  </xdr:twoCellAnchor>
  <xdr:twoCellAnchor editAs="oneCell">
    <xdr:from>
      <xdr:col>13</xdr:col>
      <xdr:colOff>13607</xdr:colOff>
      <xdr:row>96</xdr:row>
      <xdr:rowOff>95251</xdr:rowOff>
    </xdr:from>
    <xdr:to>
      <xdr:col>23</xdr:col>
      <xdr:colOff>560775</xdr:colOff>
      <xdr:row>158</xdr:row>
      <xdr:rowOff>91454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5499345-424F-4FCA-AE96-5B4302749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97250" y="25527001"/>
          <a:ext cx="11310418" cy="10963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view="pageBreakPreview" zoomScaleNormal="100" zoomScaleSheetLayoutView="100" workbookViewId="0">
      <selection activeCell="D23" sqref="D23"/>
    </sheetView>
  </sheetViews>
  <sheetFormatPr defaultRowHeight="15" x14ac:dyDescent="0.25"/>
  <cols>
    <col min="1" max="1" width="6.5703125" customWidth="1"/>
    <col min="2" max="2" width="45" customWidth="1"/>
    <col min="3" max="3" width="16.5703125" customWidth="1"/>
    <col min="4" max="4" width="17.7109375" customWidth="1"/>
    <col min="5" max="5" width="17.85546875" customWidth="1"/>
    <col min="6" max="7" width="16.5703125" customWidth="1"/>
    <col min="8" max="8" width="17.140625" customWidth="1"/>
    <col min="9" max="9" width="36" customWidth="1"/>
    <col min="10" max="10" width="47.28515625" customWidth="1"/>
    <col min="11" max="11" width="14.5703125" bestFit="1" customWidth="1"/>
  </cols>
  <sheetData>
    <row r="1" spans="1:11" x14ac:dyDescent="0.25">
      <c r="A1" s="245" t="s">
        <v>0</v>
      </c>
      <c r="B1" s="245" t="s">
        <v>1</v>
      </c>
      <c r="C1" s="246" t="s">
        <v>2</v>
      </c>
      <c r="D1" s="246"/>
      <c r="E1" s="246"/>
      <c r="F1" s="247" t="s">
        <v>3</v>
      </c>
      <c r="G1" s="247"/>
      <c r="H1" s="247"/>
    </row>
    <row r="2" spans="1:11" ht="28.5" x14ac:dyDescent="0.25">
      <c r="A2" s="245"/>
      <c r="B2" s="245"/>
      <c r="C2" s="1" t="s">
        <v>4</v>
      </c>
      <c r="D2" s="2" t="s">
        <v>5</v>
      </c>
      <c r="E2" s="2" t="s">
        <v>6</v>
      </c>
      <c r="F2" s="3" t="s">
        <v>4</v>
      </c>
      <c r="G2" s="4" t="s">
        <v>5</v>
      </c>
      <c r="H2" s="4" t="s">
        <v>6</v>
      </c>
      <c r="I2" s="227"/>
    </row>
    <row r="3" spans="1:11" x14ac:dyDescent="0.25">
      <c r="A3" s="5">
        <v>1</v>
      </c>
      <c r="B3" s="6" t="s">
        <v>453</v>
      </c>
      <c r="C3" s="7">
        <f>'В1-3А, В1-4'!F157</f>
        <v>865887.32999999949</v>
      </c>
      <c r="D3" s="8">
        <f>'В1-3А, В1-4'!I157</f>
        <v>870933.77999999968</v>
      </c>
      <c r="E3" s="9">
        <f>C3+D3</f>
        <v>1736821.1099999992</v>
      </c>
      <c r="F3" s="10">
        <f>'В1-3А, В1-4'!G157</f>
        <v>1039064.8</v>
      </c>
      <c r="G3" s="11">
        <f>'В1-3А, В1-4'!J157</f>
        <v>1045120.54</v>
      </c>
      <c r="H3" s="12">
        <f>F3+G3</f>
        <v>2084185.34</v>
      </c>
      <c r="I3" s="228">
        <f>'В1-3А, В1-4'!Y157</f>
        <v>2089184.3528552009</v>
      </c>
      <c r="J3" s="13">
        <f>I3-H3</f>
        <v>4999.0128552007955</v>
      </c>
    </row>
    <row r="4" spans="1:11" x14ac:dyDescent="0.25">
      <c r="A4" s="5">
        <f>A3+1</f>
        <v>2</v>
      </c>
      <c r="B4" s="6" t="s">
        <v>440</v>
      </c>
      <c r="C4" s="7">
        <f>'В1-4-до Уг.1'!F37</f>
        <v>1006573.4999999999</v>
      </c>
      <c r="D4" s="8">
        <f>'В1-4-до Уг.1'!I37</f>
        <v>820042.34000000008</v>
      </c>
      <c r="E4" s="9">
        <f>C4+D4</f>
        <v>1826615.8399999999</v>
      </c>
      <c r="F4" s="10">
        <f>'В1-4-до Уг.1'!G37</f>
        <v>1207888.2</v>
      </c>
      <c r="G4" s="11">
        <f>'В1-4-до Уг.1'!J37</f>
        <v>984050.81</v>
      </c>
      <c r="H4" s="12">
        <f>F4+G4</f>
        <v>2191939.0099999998</v>
      </c>
      <c r="I4" s="228">
        <f>'В1-4-до Уг.1'!Y37</f>
        <v>2191939.0211615996</v>
      </c>
      <c r="J4" s="13">
        <f t="shared" ref="J4:J14" si="0">I4-H4</f>
        <v>1.1161599773913622E-2</v>
      </c>
    </row>
    <row r="5" spans="1:11" x14ac:dyDescent="0.25">
      <c r="A5" s="5">
        <f>A4+1</f>
        <v>3</v>
      </c>
      <c r="B5" s="6" t="s">
        <v>439</v>
      </c>
      <c r="C5" s="7">
        <f>'Уг.1-до Уг.2'!F58</f>
        <v>375581.21</v>
      </c>
      <c r="D5" s="8">
        <f>'Уг.1-до Уг.2'!I58</f>
        <v>393260.72000000003</v>
      </c>
      <c r="E5" s="9">
        <f t="shared" ref="E5:E13" si="1">C5+D5</f>
        <v>768841.93</v>
      </c>
      <c r="F5" s="10">
        <f>'Уг.1-до Уг.2'!G58</f>
        <v>450697.45</v>
      </c>
      <c r="G5" s="11">
        <f>'Уг.1-до Уг.2'!J58</f>
        <v>471912.86</v>
      </c>
      <c r="H5" s="12">
        <f t="shared" ref="H5:H13" si="2">F5+G5</f>
        <v>922610.31</v>
      </c>
      <c r="I5" s="228">
        <f>'Уг.1-до Уг.2'!Y58</f>
        <v>922610.32482360012</v>
      </c>
      <c r="J5" s="13">
        <f t="shared" si="0"/>
        <v>1.482360006775707E-2</v>
      </c>
    </row>
    <row r="6" spans="1:11" x14ac:dyDescent="0.25">
      <c r="A6" s="5">
        <f>A5+1</f>
        <v>4</v>
      </c>
      <c r="B6" s="6" t="s">
        <v>450</v>
      </c>
      <c r="C6" s="7">
        <f>'Уг.2-до В1нов'!F28</f>
        <v>369055.91000000003</v>
      </c>
      <c r="D6" s="8">
        <f>'Уг.2-до В1нов'!I28</f>
        <v>155237.75</v>
      </c>
      <c r="E6" s="9">
        <f t="shared" si="1"/>
        <v>524293.66</v>
      </c>
      <c r="F6" s="10">
        <f>'Уг.2-до В1нов'!G28</f>
        <v>442867.09</v>
      </c>
      <c r="G6" s="11">
        <f>'Уг.2-до В1нов'!J28</f>
        <v>186285.3</v>
      </c>
      <c r="H6" s="12">
        <f t="shared" si="2"/>
        <v>629152.39</v>
      </c>
      <c r="I6" s="228">
        <f>'Уг.2-до В1нов'!Y28</f>
        <v>629152.38388800004</v>
      </c>
      <c r="J6" s="13">
        <f t="shared" si="0"/>
        <v>-6.111999973654747E-3</v>
      </c>
    </row>
    <row r="7" spans="1:11" x14ac:dyDescent="0.25">
      <c r="A7" s="5">
        <f>A6+1</f>
        <v>5</v>
      </c>
      <c r="B7" s="6" t="s">
        <v>452</v>
      </c>
      <c r="C7" s="7">
        <f>'В1-30-В1-31'!F115</f>
        <v>1502249.0199999993</v>
      </c>
      <c r="D7" s="8">
        <f>'В1-30-В1-31'!I115</f>
        <v>1600168.7000000002</v>
      </c>
      <c r="E7" s="9">
        <f t="shared" si="1"/>
        <v>3102417.7199999997</v>
      </c>
      <c r="F7" s="10">
        <f>'В1-30-В1-31'!G115</f>
        <v>1802698.82</v>
      </c>
      <c r="G7" s="11">
        <f>'В1-30-В1-31'!J115</f>
        <v>1920202.44</v>
      </c>
      <c r="H7" s="12">
        <f t="shared" si="2"/>
        <v>3722901.26</v>
      </c>
      <c r="I7" s="228">
        <f>'В1-30-В1-31'!Y115</f>
        <v>3722901.2174101132</v>
      </c>
      <c r="J7" s="13">
        <f t="shared" si="0"/>
        <v>-4.2589886579662561E-2</v>
      </c>
    </row>
    <row r="8" spans="1:11" x14ac:dyDescent="0.25">
      <c r="A8" s="5">
        <f t="shared" ref="A8:A13" si="3">A7+1</f>
        <v>6</v>
      </c>
      <c r="B8" s="14" t="s">
        <v>441</v>
      </c>
      <c r="C8" s="7">
        <f>'В1-1-В1-1А'!F96</f>
        <v>1772745.65</v>
      </c>
      <c r="D8" s="8">
        <f>'В1-1-В1-1А'!I96</f>
        <v>784471.70000000007</v>
      </c>
      <c r="E8" s="9">
        <f t="shared" si="1"/>
        <v>2557217.35</v>
      </c>
      <c r="F8" s="10">
        <f>'В1-1-В1-1А'!G96</f>
        <v>2127294.7799999998</v>
      </c>
      <c r="G8" s="11">
        <f>'В1-1-В1-1А'!J96</f>
        <v>941366.04</v>
      </c>
      <c r="H8" s="12">
        <f t="shared" si="2"/>
        <v>3068660.82</v>
      </c>
      <c r="I8" s="231">
        <f>'В1-1-В1-1А'!Y96</f>
        <v>3034029.3147690562</v>
      </c>
      <c r="J8" s="13">
        <f t="shared" si="0"/>
        <v>-34631.505230943672</v>
      </c>
      <c r="K8" s="13"/>
    </row>
    <row r="9" spans="1:11" x14ac:dyDescent="0.25">
      <c r="A9" s="5">
        <f t="shared" si="3"/>
        <v>7</v>
      </c>
      <c r="B9" s="14" t="s">
        <v>454</v>
      </c>
      <c r="C9" s="7">
        <f>'В1-2-В1-2А'!F108</f>
        <v>921137.05999999994</v>
      </c>
      <c r="D9" s="8">
        <f>'В1-2-В1-2А'!I108</f>
        <v>1024703.3999999999</v>
      </c>
      <c r="E9" s="9">
        <f t="shared" si="1"/>
        <v>1945840.46</v>
      </c>
      <c r="F9" s="10">
        <f>'В1-2-В1-2А'!G108</f>
        <v>1105364.47</v>
      </c>
      <c r="G9" s="11">
        <f>'В1-2-В1-2А'!J108</f>
        <v>1229644.08</v>
      </c>
      <c r="H9" s="12">
        <f t="shared" si="2"/>
        <v>2335008.5499999998</v>
      </c>
      <c r="I9" s="228">
        <f>'В1-2-В1-2А'!Y108</f>
        <v>2335008.5086920001</v>
      </c>
      <c r="J9" s="13">
        <f t="shared" si="0"/>
        <v>-4.130799975246191E-2</v>
      </c>
      <c r="K9" s="13"/>
    </row>
    <row r="10" spans="1:11" x14ac:dyDescent="0.25">
      <c r="A10" s="5">
        <f t="shared" si="3"/>
        <v>8</v>
      </c>
      <c r="B10" s="14" t="s">
        <v>456</v>
      </c>
      <c r="C10" s="7">
        <f>'В1нов1-В15'!F118</f>
        <v>439912.99000000005</v>
      </c>
      <c r="D10" s="8">
        <f>'В1нов1-В15'!I118</f>
        <v>528634.78999999992</v>
      </c>
      <c r="E10" s="9">
        <f t="shared" si="1"/>
        <v>968547.78</v>
      </c>
      <c r="F10" s="10">
        <f>'В1нов1-В15'!G118</f>
        <v>527895.59</v>
      </c>
      <c r="G10" s="11">
        <f>'В1нов1-В15'!J118</f>
        <v>634361.75</v>
      </c>
      <c r="H10" s="12">
        <f t="shared" si="2"/>
        <v>1162257.3399999999</v>
      </c>
      <c r="I10" s="228">
        <f>'В1нов1-В15'!Y118</f>
        <v>1162257.3282659999</v>
      </c>
      <c r="J10" s="13">
        <f t="shared" si="0"/>
        <v>-1.1733999941498041E-2</v>
      </c>
      <c r="K10" s="13"/>
    </row>
    <row r="11" spans="1:11" x14ac:dyDescent="0.25">
      <c r="A11" s="5">
        <f t="shared" si="3"/>
        <v>9</v>
      </c>
      <c r="B11" s="14" t="s">
        <v>508</v>
      </c>
      <c r="C11" s="7">
        <f>'В1нов1-цех121'!F30</f>
        <v>90065.61</v>
      </c>
      <c r="D11" s="8">
        <f>'В1нов1-цех121'!I30</f>
        <v>42359.63</v>
      </c>
      <c r="E11" s="9">
        <f t="shared" si="1"/>
        <v>132425.24</v>
      </c>
      <c r="F11" s="10">
        <f>'В1нов1-цех121'!G30</f>
        <v>108078.73</v>
      </c>
      <c r="G11" s="11">
        <f>'В1нов1-цех121'!J30</f>
        <v>50831.56</v>
      </c>
      <c r="H11" s="12">
        <f t="shared" si="2"/>
        <v>158910.28999999998</v>
      </c>
      <c r="I11" s="228">
        <f>'В1нов1-цех121'!L30</f>
        <v>158910.29</v>
      </c>
      <c r="J11" s="13">
        <f t="shared" si="0"/>
        <v>0</v>
      </c>
      <c r="K11" s="13"/>
    </row>
    <row r="12" spans="1:11" x14ac:dyDescent="0.25">
      <c r="A12" s="5">
        <f t="shared" si="3"/>
        <v>10</v>
      </c>
      <c r="B12" s="14" t="s">
        <v>515</v>
      </c>
      <c r="C12" s="7">
        <f>'В1нов1-В17'!F49</f>
        <v>893454.14</v>
      </c>
      <c r="D12" s="8">
        <f>'В1нов1-В17'!I49</f>
        <v>658579.62</v>
      </c>
      <c r="E12" s="9">
        <f t="shared" si="1"/>
        <v>1552033.76</v>
      </c>
      <c r="F12" s="10">
        <f>'В1нов1-В17'!G49</f>
        <v>1072144.97</v>
      </c>
      <c r="G12" s="11">
        <f>'В1нов1-В17'!J49</f>
        <v>790295.54</v>
      </c>
      <c r="H12" s="12">
        <f t="shared" si="2"/>
        <v>1862440.51</v>
      </c>
      <c r="I12" s="228">
        <f>'В1нов1-В17'!Y49</f>
        <v>1862440.481928</v>
      </c>
      <c r="J12" s="13">
        <f t="shared" si="0"/>
        <v>-2.807200001552701E-2</v>
      </c>
      <c r="K12" s="13"/>
    </row>
    <row r="13" spans="1:11" x14ac:dyDescent="0.25">
      <c r="A13" s="5">
        <f t="shared" si="3"/>
        <v>11</v>
      </c>
      <c r="B13" s="6" t="s">
        <v>525</v>
      </c>
      <c r="C13" s="7">
        <f>'В1-7-В1-8'!F28</f>
        <v>423571.40999999992</v>
      </c>
      <c r="D13" s="8">
        <f>'В1-7-В1-8'!I28</f>
        <v>428747.86</v>
      </c>
      <c r="E13" s="9">
        <f t="shared" si="1"/>
        <v>852319.2699999999</v>
      </c>
      <c r="F13" s="10">
        <f>'В1-7-В1-8'!G28</f>
        <v>508285.69</v>
      </c>
      <c r="G13" s="11">
        <f>'В1-7-В1-8'!J28</f>
        <v>514497.43</v>
      </c>
      <c r="H13" s="12">
        <f t="shared" si="2"/>
        <v>1022783.12</v>
      </c>
      <c r="I13" s="228">
        <f>'В1-7-В1-8'!Y28</f>
        <v>1022783.1165</v>
      </c>
      <c r="J13" s="13">
        <f t="shared" si="0"/>
        <v>-3.4999999916180968E-3</v>
      </c>
    </row>
    <row r="14" spans="1:11" x14ac:dyDescent="0.25">
      <c r="A14" s="15"/>
      <c r="B14" s="16" t="s">
        <v>7</v>
      </c>
      <c r="C14" s="17">
        <f t="shared" ref="C14:I14" si="4">SUM(C3:C13)</f>
        <v>8660233.8299999982</v>
      </c>
      <c r="D14" s="17">
        <f t="shared" si="4"/>
        <v>7307140.290000001</v>
      </c>
      <c r="E14" s="17">
        <f t="shared" si="4"/>
        <v>15967374.119999999</v>
      </c>
      <c r="F14" s="18">
        <f t="shared" si="4"/>
        <v>10392280.590000002</v>
      </c>
      <c r="G14" s="18">
        <f t="shared" si="4"/>
        <v>8768568.3499999996</v>
      </c>
      <c r="H14" s="18">
        <f t="shared" si="4"/>
        <v>19160848.940000001</v>
      </c>
      <c r="I14" s="229">
        <f t="shared" si="4"/>
        <v>19131216.340293571</v>
      </c>
      <c r="J14" s="13">
        <f t="shared" si="0"/>
        <v>-29632.599706429988</v>
      </c>
    </row>
    <row r="15" spans="1:11" x14ac:dyDescent="0.25">
      <c r="A15" s="19"/>
      <c r="B15" s="19"/>
      <c r="C15" s="19"/>
      <c r="D15" s="19"/>
      <c r="E15" s="19"/>
      <c r="I15" s="13">
        <f>I14-H14</f>
        <v>-29632.599706429988</v>
      </c>
    </row>
    <row r="16" spans="1:11" x14ac:dyDescent="0.25">
      <c r="A16" s="19"/>
      <c r="B16" s="19"/>
      <c r="C16" s="19"/>
      <c r="D16" s="19"/>
      <c r="E16" s="19"/>
    </row>
    <row r="17" spans="1:5" x14ac:dyDescent="0.25">
      <c r="A17" s="19"/>
      <c r="B17" s="19"/>
      <c r="C17" s="19"/>
      <c r="D17" s="19"/>
      <c r="E17" s="19"/>
    </row>
    <row r="18" spans="1:5" x14ac:dyDescent="0.25">
      <c r="A18" s="19"/>
      <c r="B18" s="19"/>
      <c r="C18" s="19"/>
      <c r="D18" s="19"/>
      <c r="E18" s="19"/>
    </row>
    <row r="19" spans="1:5" x14ac:dyDescent="0.25">
      <c r="A19" s="19"/>
      <c r="B19" s="19"/>
      <c r="C19" s="19"/>
      <c r="D19" s="19"/>
      <c r="E19" s="19"/>
    </row>
    <row r="20" spans="1:5" x14ac:dyDescent="0.25">
      <c r="A20" s="19"/>
      <c r="B20" s="19"/>
      <c r="C20" s="19"/>
      <c r="D20" s="19"/>
      <c r="E20" s="19"/>
    </row>
    <row r="21" spans="1:5" x14ac:dyDescent="0.25">
      <c r="A21" s="19"/>
      <c r="B21" s="19"/>
      <c r="C21" s="19"/>
      <c r="D21" s="19"/>
      <c r="E21" s="19"/>
    </row>
    <row r="22" spans="1:5" x14ac:dyDescent="0.25">
      <c r="A22" s="19"/>
      <c r="B22" s="19"/>
      <c r="C22" s="19"/>
      <c r="D22" s="19"/>
      <c r="E22" s="19"/>
    </row>
  </sheetData>
  <mergeCells count="4">
    <mergeCell ref="A1:A2"/>
    <mergeCell ref="B1:B2"/>
    <mergeCell ref="C1:E1"/>
    <mergeCell ref="F1:H1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AI160"/>
  <sheetViews>
    <sheetView topLeftCell="A125" zoomScale="60" zoomScaleNormal="60" zoomScaleSheetLayoutView="80" workbookViewId="0">
      <selection activeCell="E10" sqref="E10"/>
    </sheetView>
  </sheetViews>
  <sheetFormatPr defaultColWidth="8.85546875" defaultRowHeight="15" x14ac:dyDescent="0.25"/>
  <cols>
    <col min="2" max="2" width="65.140625" customWidth="1"/>
    <col min="3" max="3" width="9.28515625" customWidth="1"/>
    <col min="4" max="4" width="11" bestFit="1" customWidth="1"/>
    <col min="5" max="5" width="15.140625" customWidth="1"/>
    <col min="6" max="6" width="16" customWidth="1"/>
    <col min="7" max="7" width="17.140625" style="88" customWidth="1"/>
    <col min="8" max="8" width="16.140625" style="88" customWidth="1"/>
    <col min="9" max="12" width="16.140625" customWidth="1"/>
    <col min="13" max="13" width="55.42578125" style="65" customWidth="1"/>
    <col min="14" max="16" width="8.85546875" style="201"/>
    <col min="17" max="17" width="11" style="202" bestFit="1" customWidth="1"/>
    <col min="18" max="18" width="15.140625" style="202" customWidth="1"/>
    <col min="19" max="19" width="16" style="202" customWidth="1"/>
    <col min="20" max="20" width="17.140625" style="199" customWidth="1"/>
    <col min="21" max="21" width="16.140625" style="199" customWidth="1"/>
    <col min="22" max="25" width="16.140625" style="202" customWidth="1"/>
    <col min="26" max="26" width="38.5703125" style="202" customWidth="1"/>
    <col min="27" max="35" width="8.85546875" style="201"/>
  </cols>
  <sheetData>
    <row r="1" spans="1:26" ht="14.45" customHeight="1" x14ac:dyDescent="0.25">
      <c r="A1" s="255" t="s">
        <v>0</v>
      </c>
      <c r="B1" s="258" t="s">
        <v>8</v>
      </c>
      <c r="C1" s="261" t="s">
        <v>9</v>
      </c>
      <c r="D1" s="261" t="s">
        <v>10</v>
      </c>
      <c r="E1" s="267" t="s">
        <v>11</v>
      </c>
      <c r="F1" s="268"/>
      <c r="G1" s="268"/>
      <c r="H1" s="268"/>
      <c r="I1" s="268"/>
      <c r="J1" s="268"/>
      <c r="K1" s="268"/>
      <c r="L1" s="268"/>
      <c r="Q1" s="248" t="s">
        <v>10</v>
      </c>
      <c r="R1" s="249" t="s">
        <v>612</v>
      </c>
      <c r="S1" s="250"/>
      <c r="T1" s="250"/>
      <c r="U1" s="250"/>
      <c r="V1" s="250"/>
      <c r="W1" s="250"/>
      <c r="X1" s="250"/>
      <c r="Y1" s="250"/>
    </row>
    <row r="2" spans="1:26" ht="14.45" customHeight="1" x14ac:dyDescent="0.25">
      <c r="A2" s="256"/>
      <c r="B2" s="259"/>
      <c r="C2" s="261"/>
      <c r="D2" s="261"/>
      <c r="E2" s="269"/>
      <c r="F2" s="270"/>
      <c r="G2" s="270"/>
      <c r="H2" s="270"/>
      <c r="I2" s="270"/>
      <c r="J2" s="270"/>
      <c r="K2" s="270"/>
      <c r="L2" s="270"/>
      <c r="Q2" s="248"/>
      <c r="R2" s="251"/>
      <c r="S2" s="252"/>
      <c r="T2" s="252"/>
      <c r="U2" s="252"/>
      <c r="V2" s="252"/>
      <c r="W2" s="252"/>
      <c r="X2" s="252"/>
      <c r="Y2" s="252"/>
    </row>
    <row r="3" spans="1:26" ht="27.75" customHeight="1" x14ac:dyDescent="0.25">
      <c r="A3" s="256"/>
      <c r="B3" s="259"/>
      <c r="C3" s="261"/>
      <c r="D3" s="261"/>
      <c r="E3" s="261" t="s">
        <v>12</v>
      </c>
      <c r="F3" s="261"/>
      <c r="G3" s="261"/>
      <c r="H3" s="261" t="s">
        <v>13</v>
      </c>
      <c r="I3" s="261"/>
      <c r="J3" s="261"/>
      <c r="K3" s="245" t="s">
        <v>14</v>
      </c>
      <c r="L3" s="245"/>
      <c r="Q3" s="248"/>
      <c r="R3" s="248" t="s">
        <v>12</v>
      </c>
      <c r="S3" s="248"/>
      <c r="T3" s="248"/>
      <c r="U3" s="248" t="s">
        <v>13</v>
      </c>
      <c r="V3" s="248"/>
      <c r="W3" s="248"/>
      <c r="X3" s="253" t="s">
        <v>14</v>
      </c>
      <c r="Y3" s="253"/>
    </row>
    <row r="4" spans="1:26" ht="56.1" customHeight="1" x14ac:dyDescent="0.25">
      <c r="A4" s="257"/>
      <c r="B4" s="260"/>
      <c r="C4" s="261"/>
      <c r="D4" s="261"/>
      <c r="E4" s="21" t="s">
        <v>15</v>
      </c>
      <c r="F4" s="21" t="s">
        <v>16</v>
      </c>
      <c r="G4" s="22" t="s">
        <v>17</v>
      </c>
      <c r="H4" s="21" t="s">
        <v>15</v>
      </c>
      <c r="I4" s="21" t="s">
        <v>16</v>
      </c>
      <c r="J4" s="22" t="s">
        <v>17</v>
      </c>
      <c r="K4" s="21" t="s">
        <v>18</v>
      </c>
      <c r="L4" s="21" t="s">
        <v>3</v>
      </c>
      <c r="Q4" s="248"/>
      <c r="R4" s="203" t="s">
        <v>15</v>
      </c>
      <c r="S4" s="203" t="s">
        <v>16</v>
      </c>
      <c r="T4" s="194" t="s">
        <v>17</v>
      </c>
      <c r="U4" s="203" t="s">
        <v>15</v>
      </c>
      <c r="V4" s="203" t="s">
        <v>16</v>
      </c>
      <c r="W4" s="194" t="s">
        <v>17</v>
      </c>
      <c r="X4" s="203" t="s">
        <v>18</v>
      </c>
      <c r="Y4" s="203" t="s">
        <v>3</v>
      </c>
    </row>
    <row r="5" spans="1:26" x14ac:dyDescent="0.25">
      <c r="A5" s="23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/>
      <c r="Q5" s="204">
        <v>4</v>
      </c>
      <c r="R5" s="204">
        <v>5</v>
      </c>
      <c r="S5" s="204">
        <v>6</v>
      </c>
      <c r="T5" s="204">
        <v>7</v>
      </c>
      <c r="U5" s="202"/>
    </row>
    <row r="6" spans="1:26" ht="20.25" customHeight="1" x14ac:dyDescent="0.25">
      <c r="A6" s="25"/>
      <c r="B6" s="271" t="s">
        <v>311</v>
      </c>
      <c r="C6" s="272"/>
      <c r="D6" s="272"/>
      <c r="E6" s="26"/>
      <c r="F6" s="27"/>
      <c r="G6" s="28"/>
      <c r="H6" s="28"/>
      <c r="I6" s="28"/>
      <c r="J6" s="28"/>
      <c r="K6" s="28"/>
      <c r="L6" s="28"/>
      <c r="Q6" s="205"/>
      <c r="R6" s="206"/>
      <c r="S6" s="207"/>
      <c r="T6" s="195"/>
      <c r="U6" s="195"/>
      <c r="V6" s="195"/>
      <c r="W6" s="195"/>
      <c r="X6" s="195"/>
      <c r="Y6" s="195"/>
    </row>
    <row r="7" spans="1:26" ht="24" customHeight="1" x14ac:dyDescent="0.25">
      <c r="A7" s="29"/>
      <c r="B7" s="30" t="s">
        <v>312</v>
      </c>
      <c r="C7" s="15"/>
      <c r="D7" s="15"/>
      <c r="E7" s="31"/>
      <c r="F7" s="32"/>
      <c r="G7" s="32"/>
      <c r="H7" s="33"/>
      <c r="I7" s="34"/>
      <c r="J7" s="34"/>
      <c r="K7" s="31"/>
      <c r="L7" s="32"/>
      <c r="Q7" s="208"/>
      <c r="R7" s="196"/>
      <c r="S7" s="197"/>
      <c r="T7" s="197"/>
      <c r="U7" s="198"/>
      <c r="V7" s="197"/>
      <c r="W7" s="197"/>
      <c r="X7" s="196"/>
      <c r="Y7" s="197"/>
    </row>
    <row r="8" spans="1:26" ht="18" customHeight="1" x14ac:dyDescent="0.25">
      <c r="A8" s="118">
        <v>1</v>
      </c>
      <c r="B8" s="119" t="s">
        <v>313</v>
      </c>
      <c r="C8" s="120" t="s">
        <v>63</v>
      </c>
      <c r="D8" s="121">
        <v>19</v>
      </c>
      <c r="E8" s="122">
        <v>1055.02</v>
      </c>
      <c r="F8" s="123">
        <f>ROUND(E8*19,2)</f>
        <v>20045.38</v>
      </c>
      <c r="G8" s="123">
        <f t="shared" ref="G8:G11" si="0">ROUND(F8*1.2,2)</f>
        <v>24054.46</v>
      </c>
      <c r="H8" s="124"/>
      <c r="I8" s="123"/>
      <c r="J8" s="123"/>
      <c r="K8" s="125">
        <f t="shared" ref="K8:L11" si="1">F8+I8</f>
        <v>20045.38</v>
      </c>
      <c r="L8" s="123">
        <f t="shared" si="1"/>
        <v>24054.46</v>
      </c>
      <c r="M8" s="65" t="s">
        <v>25</v>
      </c>
      <c r="Q8" s="209">
        <f>D8</f>
        <v>19</v>
      </c>
      <c r="R8" s="197">
        <f>E8</f>
        <v>1055.02</v>
      </c>
      <c r="S8" s="197">
        <f>Q8*R8</f>
        <v>20045.38</v>
      </c>
      <c r="T8" s="197">
        <f>1.2*S8</f>
        <v>24054.456000000002</v>
      </c>
      <c r="U8" s="196">
        <f>H8</f>
        <v>0</v>
      </c>
      <c r="V8" s="197">
        <f>U8*Q8</f>
        <v>0</v>
      </c>
      <c r="W8" s="197">
        <f>1.2*V8</f>
        <v>0</v>
      </c>
      <c r="X8" s="196">
        <f>S8+V8</f>
        <v>20045.38</v>
      </c>
      <c r="Y8" s="197">
        <f>T8+W8</f>
        <v>24054.456000000002</v>
      </c>
      <c r="Z8" s="210">
        <f t="shared" ref="Z8:Z71" si="2">Y8-L8</f>
        <v>-3.9999999971769284E-3</v>
      </c>
    </row>
    <row r="9" spans="1:26" ht="18" customHeight="1" x14ac:dyDescent="0.25">
      <c r="A9" s="126">
        <f>A8+1</f>
        <v>2</v>
      </c>
      <c r="B9" s="127" t="s">
        <v>21</v>
      </c>
      <c r="C9" s="128" t="s">
        <v>22</v>
      </c>
      <c r="D9" s="129">
        <v>26.48</v>
      </c>
      <c r="E9" s="130">
        <v>1800</v>
      </c>
      <c r="F9" s="130">
        <f t="shared" ref="F9" si="3">ROUND(E9*D9,2)</f>
        <v>47664</v>
      </c>
      <c r="G9" s="130">
        <f t="shared" si="0"/>
        <v>57196.800000000003</v>
      </c>
      <c r="H9" s="132"/>
      <c r="I9" s="130"/>
      <c r="J9" s="130"/>
      <c r="K9" s="132">
        <f t="shared" si="1"/>
        <v>47664</v>
      </c>
      <c r="L9" s="130">
        <f t="shared" si="1"/>
        <v>57196.800000000003</v>
      </c>
      <c r="M9" s="39" t="s">
        <v>609</v>
      </c>
      <c r="Q9" s="209">
        <f t="shared" ref="Q9:Q72" si="4">D9</f>
        <v>26.48</v>
      </c>
      <c r="R9" s="212">
        <v>1800</v>
      </c>
      <c r="S9" s="197">
        <f t="shared" ref="S9:S72" si="5">Q9*R9</f>
        <v>47664</v>
      </c>
      <c r="T9" s="197">
        <f t="shared" ref="T9:T72" si="6">1.2*S9</f>
        <v>57196.799999999996</v>
      </c>
      <c r="U9" s="196">
        <f t="shared" ref="U9:U72" si="7">H9</f>
        <v>0</v>
      </c>
      <c r="V9" s="197">
        <f t="shared" ref="V9:V72" si="8">U9*Q9</f>
        <v>0</v>
      </c>
      <c r="W9" s="197">
        <f t="shared" ref="W9:W72" si="9">1.2*V9</f>
        <v>0</v>
      </c>
      <c r="X9" s="196">
        <f t="shared" ref="X9:X72" si="10">S9+V9</f>
        <v>47664</v>
      </c>
      <c r="Y9" s="197">
        <f t="shared" ref="Y9:Y72" si="11">T9+W9</f>
        <v>57196.799999999996</v>
      </c>
      <c r="Z9" s="210">
        <f t="shared" si="2"/>
        <v>0</v>
      </c>
    </row>
    <row r="10" spans="1:26" ht="18" customHeight="1" x14ac:dyDescent="0.25">
      <c r="A10" s="118">
        <f t="shared" ref="A10:A11" si="12">A9+1</f>
        <v>3</v>
      </c>
      <c r="B10" s="119" t="s">
        <v>314</v>
      </c>
      <c r="C10" s="120" t="s">
        <v>24</v>
      </c>
      <c r="D10" s="134">
        <v>15.01</v>
      </c>
      <c r="E10" s="122">
        <f>ROUND(65055.24/(297.03*0.05),2)</f>
        <v>4380.38</v>
      </c>
      <c r="F10" s="123">
        <f t="shared" ref="F10:F11" si="13">ROUND(E10*D10,2)</f>
        <v>65749.5</v>
      </c>
      <c r="G10" s="123">
        <f t="shared" si="0"/>
        <v>78899.399999999994</v>
      </c>
      <c r="H10" s="124"/>
      <c r="I10" s="123"/>
      <c r="J10" s="123"/>
      <c r="K10" s="125">
        <f t="shared" si="1"/>
        <v>65749.5</v>
      </c>
      <c r="L10" s="123">
        <f t="shared" si="1"/>
        <v>78899.399999999994</v>
      </c>
      <c r="M10" s="65" t="s">
        <v>25</v>
      </c>
      <c r="Q10" s="209">
        <f t="shared" si="4"/>
        <v>15.01</v>
      </c>
      <c r="R10" s="197">
        <f t="shared" ref="R10:R72" si="14">E10</f>
        <v>4380.38</v>
      </c>
      <c r="S10" s="197">
        <f t="shared" si="5"/>
        <v>65749.503800000006</v>
      </c>
      <c r="T10" s="197">
        <f t="shared" si="6"/>
        <v>78899.40456000001</v>
      </c>
      <c r="U10" s="196">
        <f t="shared" si="7"/>
        <v>0</v>
      </c>
      <c r="V10" s="197">
        <f t="shared" si="8"/>
        <v>0</v>
      </c>
      <c r="W10" s="197">
        <f t="shared" si="9"/>
        <v>0</v>
      </c>
      <c r="X10" s="196">
        <f t="shared" si="10"/>
        <v>65749.503800000006</v>
      </c>
      <c r="Y10" s="197">
        <f t="shared" si="11"/>
        <v>78899.40456000001</v>
      </c>
      <c r="Z10" s="210">
        <f t="shared" si="2"/>
        <v>4.5600000157719478E-3</v>
      </c>
    </row>
    <row r="11" spans="1:26" ht="20.25" customHeight="1" x14ac:dyDescent="0.25">
      <c r="A11" s="118">
        <f t="shared" si="12"/>
        <v>4</v>
      </c>
      <c r="B11" s="119" t="s">
        <v>315</v>
      </c>
      <c r="C11" s="120" t="s">
        <v>24</v>
      </c>
      <c r="D11" s="134">
        <v>23.7</v>
      </c>
      <c r="E11" s="124">
        <v>304</v>
      </c>
      <c r="F11" s="123">
        <f t="shared" si="13"/>
        <v>7204.8</v>
      </c>
      <c r="G11" s="123">
        <f t="shared" si="0"/>
        <v>8645.76</v>
      </c>
      <c r="H11" s="123"/>
      <c r="I11" s="123"/>
      <c r="J11" s="123"/>
      <c r="K11" s="125">
        <f t="shared" si="1"/>
        <v>7204.8</v>
      </c>
      <c r="L11" s="123">
        <f t="shared" si="1"/>
        <v>8645.76</v>
      </c>
      <c r="M11" s="65" t="s">
        <v>25</v>
      </c>
      <c r="Q11" s="209">
        <f t="shared" si="4"/>
        <v>23.7</v>
      </c>
      <c r="R11" s="197">
        <f t="shared" si="14"/>
        <v>304</v>
      </c>
      <c r="S11" s="197">
        <f t="shared" si="5"/>
        <v>7204.8</v>
      </c>
      <c r="T11" s="197">
        <f t="shared" si="6"/>
        <v>8645.76</v>
      </c>
      <c r="U11" s="196">
        <f t="shared" si="7"/>
        <v>0</v>
      </c>
      <c r="V11" s="197">
        <f t="shared" si="8"/>
        <v>0</v>
      </c>
      <c r="W11" s="197">
        <f t="shared" si="9"/>
        <v>0</v>
      </c>
      <c r="X11" s="196">
        <f t="shared" si="10"/>
        <v>7204.8</v>
      </c>
      <c r="Y11" s="197">
        <f t="shared" si="11"/>
        <v>8645.76</v>
      </c>
      <c r="Z11" s="210">
        <f t="shared" si="2"/>
        <v>0</v>
      </c>
    </row>
    <row r="12" spans="1:26" ht="20.25" customHeight="1" x14ac:dyDescent="0.25">
      <c r="A12" s="50"/>
      <c r="B12" s="41" t="s">
        <v>227</v>
      </c>
      <c r="C12" s="37"/>
      <c r="D12" s="51"/>
      <c r="E12" s="52"/>
      <c r="F12" s="53"/>
      <c r="G12" s="54"/>
      <c r="H12" s="55"/>
      <c r="I12" s="56"/>
      <c r="J12" s="56"/>
      <c r="K12" s="57"/>
      <c r="L12" s="56"/>
      <c r="Q12" s="209">
        <f t="shared" si="4"/>
        <v>0</v>
      </c>
      <c r="R12" s="197">
        <f t="shared" si="14"/>
        <v>0</v>
      </c>
      <c r="S12" s="197">
        <f t="shared" si="5"/>
        <v>0</v>
      </c>
      <c r="T12" s="197">
        <f t="shared" si="6"/>
        <v>0</v>
      </c>
      <c r="U12" s="196">
        <f t="shared" si="7"/>
        <v>0</v>
      </c>
      <c r="V12" s="197">
        <f t="shared" si="8"/>
        <v>0</v>
      </c>
      <c r="W12" s="197">
        <f t="shared" si="9"/>
        <v>0</v>
      </c>
      <c r="X12" s="196">
        <f t="shared" si="10"/>
        <v>0</v>
      </c>
      <c r="Y12" s="197">
        <f t="shared" si="11"/>
        <v>0</v>
      </c>
      <c r="Z12" s="210">
        <f t="shared" si="2"/>
        <v>0</v>
      </c>
    </row>
    <row r="13" spans="1:26" ht="20.25" customHeight="1" x14ac:dyDescent="0.25">
      <c r="A13" s="118">
        <f>A11+1</f>
        <v>5</v>
      </c>
      <c r="B13" s="137" t="s">
        <v>27</v>
      </c>
      <c r="C13" s="120" t="s">
        <v>37</v>
      </c>
      <c r="D13" s="121">
        <v>62.1</v>
      </c>
      <c r="E13" s="122">
        <v>335</v>
      </c>
      <c r="F13" s="123">
        <f>ROUND(E13*D13,2)</f>
        <v>20803.5</v>
      </c>
      <c r="G13" s="123">
        <f t="shared" ref="G13" si="15">ROUND(F13*1.2,2)</f>
        <v>24964.2</v>
      </c>
      <c r="H13" s="123"/>
      <c r="I13" s="123"/>
      <c r="J13" s="123"/>
      <c r="K13" s="125">
        <f t="shared" ref="K13:L13" si="16">F13+I13</f>
        <v>20803.5</v>
      </c>
      <c r="L13" s="123">
        <f t="shared" si="16"/>
        <v>24964.2</v>
      </c>
      <c r="M13" s="65" t="s">
        <v>153</v>
      </c>
      <c r="Q13" s="209">
        <f t="shared" si="4"/>
        <v>62.1</v>
      </c>
      <c r="R13" s="212">
        <v>335</v>
      </c>
      <c r="S13" s="197">
        <f t="shared" si="5"/>
        <v>20803.5</v>
      </c>
      <c r="T13" s="197">
        <f t="shared" si="6"/>
        <v>24964.2</v>
      </c>
      <c r="U13" s="196">
        <f t="shared" si="7"/>
        <v>0</v>
      </c>
      <c r="V13" s="197">
        <f t="shared" si="8"/>
        <v>0</v>
      </c>
      <c r="W13" s="197">
        <f t="shared" si="9"/>
        <v>0</v>
      </c>
      <c r="X13" s="196">
        <f t="shared" si="10"/>
        <v>20803.5</v>
      </c>
      <c r="Y13" s="197">
        <f t="shared" si="11"/>
        <v>24964.2</v>
      </c>
      <c r="Z13" s="210">
        <f t="shared" si="2"/>
        <v>0</v>
      </c>
    </row>
    <row r="14" spans="1:26" ht="21.75" customHeight="1" x14ac:dyDescent="0.25">
      <c r="A14" s="29"/>
      <c r="B14" s="41" t="s">
        <v>402</v>
      </c>
      <c r="C14" s="37"/>
      <c r="D14" s="106"/>
      <c r="E14" s="58"/>
      <c r="F14" s="32"/>
      <c r="G14" s="32"/>
      <c r="H14" s="55"/>
      <c r="I14" s="56"/>
      <c r="J14" s="56"/>
      <c r="K14" s="58"/>
      <c r="L14" s="40"/>
      <c r="Q14" s="209">
        <f t="shared" si="4"/>
        <v>0</v>
      </c>
      <c r="R14" s="197">
        <f t="shared" si="14"/>
        <v>0</v>
      </c>
      <c r="S14" s="197">
        <f t="shared" si="5"/>
        <v>0</v>
      </c>
      <c r="T14" s="197">
        <f t="shared" si="6"/>
        <v>0</v>
      </c>
      <c r="U14" s="196">
        <f t="shared" si="7"/>
        <v>0</v>
      </c>
      <c r="V14" s="197">
        <f t="shared" si="8"/>
        <v>0</v>
      </c>
      <c r="W14" s="197">
        <f t="shared" si="9"/>
        <v>0</v>
      </c>
      <c r="X14" s="196">
        <f t="shared" si="10"/>
        <v>0</v>
      </c>
      <c r="Y14" s="197">
        <f t="shared" si="11"/>
        <v>0</v>
      </c>
      <c r="Z14" s="210">
        <f t="shared" si="2"/>
        <v>0</v>
      </c>
    </row>
    <row r="15" spans="1:26" ht="21.75" customHeight="1" x14ac:dyDescent="0.25">
      <c r="A15" s="126">
        <f>A13+1</f>
        <v>6</v>
      </c>
      <c r="B15" s="127" t="s">
        <v>317</v>
      </c>
      <c r="C15" s="128" t="s">
        <v>63</v>
      </c>
      <c r="D15" s="139">
        <v>1</v>
      </c>
      <c r="E15" s="132">
        <f>7035.89*0.8</f>
        <v>5628.7120000000004</v>
      </c>
      <c r="F15" s="131">
        <f t="shared" ref="F15:F16" si="17">ROUND(E15*D15,2)</f>
        <v>5628.71</v>
      </c>
      <c r="G15" s="131">
        <f t="shared" ref="G15:G16" si="18">ROUND(F15*1.2,2)</f>
        <v>6754.45</v>
      </c>
      <c r="H15" s="132"/>
      <c r="I15" s="131"/>
      <c r="J15" s="131"/>
      <c r="K15" s="132">
        <f t="shared" ref="K15:K16" si="19">F15+I15</f>
        <v>5628.71</v>
      </c>
      <c r="L15" s="130">
        <f t="shared" ref="L15:L16" si="20">G15+J15</f>
        <v>6754.45</v>
      </c>
      <c r="M15" s="65" t="s">
        <v>316</v>
      </c>
      <c r="Q15" s="209">
        <f t="shared" si="4"/>
        <v>1</v>
      </c>
      <c r="R15" s="197">
        <f t="shared" si="14"/>
        <v>5628.7120000000004</v>
      </c>
      <c r="S15" s="197">
        <f t="shared" si="5"/>
        <v>5628.7120000000004</v>
      </c>
      <c r="T15" s="197">
        <f t="shared" si="6"/>
        <v>6754.4544000000005</v>
      </c>
      <c r="U15" s="196">
        <f t="shared" si="7"/>
        <v>0</v>
      </c>
      <c r="V15" s="197">
        <f t="shared" si="8"/>
        <v>0</v>
      </c>
      <c r="W15" s="197">
        <f t="shared" si="9"/>
        <v>0</v>
      </c>
      <c r="X15" s="196">
        <f t="shared" si="10"/>
        <v>5628.7120000000004</v>
      </c>
      <c r="Y15" s="197">
        <f t="shared" si="11"/>
        <v>6754.4544000000005</v>
      </c>
      <c r="Z15" s="210">
        <f t="shared" si="2"/>
        <v>4.400000000714499E-3</v>
      </c>
    </row>
    <row r="16" spans="1:26" ht="30.75" customHeight="1" x14ac:dyDescent="0.25">
      <c r="A16" s="126">
        <f>A15+1</f>
        <v>7</v>
      </c>
      <c r="B16" s="127" t="s">
        <v>410</v>
      </c>
      <c r="C16" s="128" t="s">
        <v>63</v>
      </c>
      <c r="D16" s="139">
        <v>1</v>
      </c>
      <c r="E16" s="132">
        <f>0.8*5650.6</f>
        <v>4520.4800000000005</v>
      </c>
      <c r="F16" s="131">
        <f t="shared" si="17"/>
        <v>4520.4799999999996</v>
      </c>
      <c r="G16" s="131">
        <f t="shared" si="18"/>
        <v>5424.58</v>
      </c>
      <c r="H16" s="131"/>
      <c r="I16" s="131"/>
      <c r="J16" s="131"/>
      <c r="K16" s="133">
        <f t="shared" si="19"/>
        <v>4520.4799999999996</v>
      </c>
      <c r="L16" s="131">
        <f t="shared" si="20"/>
        <v>5424.58</v>
      </c>
      <c r="M16" s="65" t="s">
        <v>316</v>
      </c>
      <c r="Q16" s="209">
        <f t="shared" si="4"/>
        <v>1</v>
      </c>
      <c r="R16" s="197">
        <f t="shared" si="14"/>
        <v>4520.4800000000005</v>
      </c>
      <c r="S16" s="197">
        <f t="shared" si="5"/>
        <v>4520.4800000000005</v>
      </c>
      <c r="T16" s="197">
        <f t="shared" si="6"/>
        <v>5424.576</v>
      </c>
      <c r="U16" s="196">
        <f t="shared" si="7"/>
        <v>0</v>
      </c>
      <c r="V16" s="197">
        <f t="shared" si="8"/>
        <v>0</v>
      </c>
      <c r="W16" s="197">
        <f t="shared" si="9"/>
        <v>0</v>
      </c>
      <c r="X16" s="196">
        <f t="shared" si="10"/>
        <v>4520.4800000000005</v>
      </c>
      <c r="Y16" s="197">
        <f t="shared" si="11"/>
        <v>5424.576</v>
      </c>
      <c r="Z16" s="210">
        <f t="shared" si="2"/>
        <v>-3.9999999999054126E-3</v>
      </c>
    </row>
    <row r="17" spans="1:35" ht="19.5" customHeight="1" x14ac:dyDescent="0.25">
      <c r="A17" s="126">
        <f t="shared" ref="A17:A20" si="21">A16+1</f>
        <v>8</v>
      </c>
      <c r="B17" s="142" t="s">
        <v>403</v>
      </c>
      <c r="C17" s="128" t="s">
        <v>63</v>
      </c>
      <c r="D17" s="160">
        <v>1</v>
      </c>
      <c r="E17" s="132">
        <f>E18*0.8</f>
        <v>530.24000000000012</v>
      </c>
      <c r="F17" s="131">
        <f t="shared" ref="F17" si="22">ROUND(E17*D17,2)</f>
        <v>530.24</v>
      </c>
      <c r="G17" s="131">
        <f t="shared" ref="G17" si="23">ROUND(F17*1.2,2)</f>
        <v>636.29</v>
      </c>
      <c r="H17" s="132"/>
      <c r="I17" s="131"/>
      <c r="J17" s="131"/>
      <c r="K17" s="132">
        <f t="shared" ref="K17" si="24">F17+I17</f>
        <v>530.24</v>
      </c>
      <c r="L17" s="130">
        <f t="shared" ref="L17" si="25">G17+J17</f>
        <v>636.29</v>
      </c>
      <c r="M17" s="65" t="s">
        <v>580</v>
      </c>
      <c r="Q17" s="209">
        <f t="shared" si="4"/>
        <v>1</v>
      </c>
      <c r="R17" s="197">
        <f t="shared" si="14"/>
        <v>530.24000000000012</v>
      </c>
      <c r="S17" s="197">
        <f t="shared" si="5"/>
        <v>530.24000000000012</v>
      </c>
      <c r="T17" s="197">
        <f t="shared" si="6"/>
        <v>636.28800000000012</v>
      </c>
      <c r="U17" s="196">
        <f t="shared" si="7"/>
        <v>0</v>
      </c>
      <c r="V17" s="197">
        <f t="shared" si="8"/>
        <v>0</v>
      </c>
      <c r="W17" s="197">
        <f t="shared" si="9"/>
        <v>0</v>
      </c>
      <c r="X17" s="196">
        <f t="shared" si="10"/>
        <v>530.24000000000012</v>
      </c>
      <c r="Y17" s="197">
        <f t="shared" si="11"/>
        <v>636.28800000000012</v>
      </c>
      <c r="Z17" s="210">
        <f t="shared" si="2"/>
        <v>-1.9999999998390194E-3</v>
      </c>
    </row>
    <row r="18" spans="1:35" ht="19.5" customHeight="1" x14ac:dyDescent="0.25">
      <c r="A18" s="126">
        <f t="shared" si="21"/>
        <v>9</v>
      </c>
      <c r="B18" s="142" t="s">
        <v>404</v>
      </c>
      <c r="C18" s="128" t="s">
        <v>63</v>
      </c>
      <c r="D18" s="160">
        <v>2</v>
      </c>
      <c r="E18" s="132">
        <f>E19*0.8</f>
        <v>662.80000000000007</v>
      </c>
      <c r="F18" s="131">
        <f t="shared" ref="F18:F20" si="26">ROUND(E18*D18,2)</f>
        <v>1325.6</v>
      </c>
      <c r="G18" s="131">
        <f t="shared" ref="G18:G20" si="27">ROUND(F18*1.2,2)</f>
        <v>1590.72</v>
      </c>
      <c r="H18" s="132"/>
      <c r="I18" s="131"/>
      <c r="J18" s="131"/>
      <c r="K18" s="132">
        <f t="shared" ref="K18:K20" si="28">F18+I18</f>
        <v>1325.6</v>
      </c>
      <c r="L18" s="130">
        <f t="shared" ref="L18:L20" si="29">G18+J18</f>
        <v>1590.72</v>
      </c>
      <c r="M18" s="65" t="s">
        <v>579</v>
      </c>
      <c r="Q18" s="209">
        <f t="shared" si="4"/>
        <v>2</v>
      </c>
      <c r="R18" s="197">
        <f t="shared" si="14"/>
        <v>662.80000000000007</v>
      </c>
      <c r="S18" s="197">
        <f t="shared" si="5"/>
        <v>1325.6000000000001</v>
      </c>
      <c r="T18" s="197">
        <f t="shared" si="6"/>
        <v>1590.72</v>
      </c>
      <c r="U18" s="196">
        <f t="shared" si="7"/>
        <v>0</v>
      </c>
      <c r="V18" s="197">
        <f t="shared" si="8"/>
        <v>0</v>
      </c>
      <c r="W18" s="197">
        <f t="shared" si="9"/>
        <v>0</v>
      </c>
      <c r="X18" s="196">
        <f t="shared" si="10"/>
        <v>1325.6000000000001</v>
      </c>
      <c r="Y18" s="197">
        <f t="shared" si="11"/>
        <v>1590.72</v>
      </c>
      <c r="Z18" s="210">
        <f t="shared" si="2"/>
        <v>0</v>
      </c>
    </row>
    <row r="19" spans="1:35" ht="19.5" customHeight="1" x14ac:dyDescent="0.25">
      <c r="A19" s="118">
        <f t="shared" si="21"/>
        <v>10</v>
      </c>
      <c r="B19" s="119" t="s">
        <v>408</v>
      </c>
      <c r="C19" s="120" t="s">
        <v>22</v>
      </c>
      <c r="D19" s="159">
        <v>1.5</v>
      </c>
      <c r="E19" s="124">
        <v>828.5</v>
      </c>
      <c r="F19" s="123">
        <f t="shared" si="26"/>
        <v>1242.75</v>
      </c>
      <c r="G19" s="123">
        <f t="shared" si="27"/>
        <v>1491.3</v>
      </c>
      <c r="H19" s="135"/>
      <c r="I19" s="136"/>
      <c r="J19" s="136"/>
      <c r="K19" s="124">
        <f t="shared" si="28"/>
        <v>1242.75</v>
      </c>
      <c r="L19" s="122">
        <f t="shared" si="29"/>
        <v>1491.3</v>
      </c>
      <c r="M19" s="39" t="s">
        <v>322</v>
      </c>
      <c r="Q19" s="209">
        <f t="shared" si="4"/>
        <v>1.5</v>
      </c>
      <c r="R19" s="197">
        <f t="shared" si="14"/>
        <v>828.5</v>
      </c>
      <c r="S19" s="197">
        <f t="shared" si="5"/>
        <v>1242.75</v>
      </c>
      <c r="T19" s="197">
        <f t="shared" si="6"/>
        <v>1491.3</v>
      </c>
      <c r="U19" s="196">
        <f t="shared" si="7"/>
        <v>0</v>
      </c>
      <c r="V19" s="197">
        <f t="shared" si="8"/>
        <v>0</v>
      </c>
      <c r="W19" s="197">
        <f t="shared" si="9"/>
        <v>0</v>
      </c>
      <c r="X19" s="196">
        <f t="shared" si="10"/>
        <v>1242.75</v>
      </c>
      <c r="Y19" s="197">
        <f t="shared" si="11"/>
        <v>1491.3</v>
      </c>
      <c r="Z19" s="210">
        <f t="shared" si="2"/>
        <v>0</v>
      </c>
    </row>
    <row r="20" spans="1:35" ht="19.5" customHeight="1" x14ac:dyDescent="0.25">
      <c r="A20" s="126">
        <f t="shared" si="21"/>
        <v>11</v>
      </c>
      <c r="B20" s="127" t="s">
        <v>409</v>
      </c>
      <c r="C20" s="128" t="s">
        <v>22</v>
      </c>
      <c r="D20" s="139">
        <v>1</v>
      </c>
      <c r="E20" s="132">
        <f>E19*0.6</f>
        <v>497.09999999999997</v>
      </c>
      <c r="F20" s="131">
        <f t="shared" si="26"/>
        <v>497.1</v>
      </c>
      <c r="G20" s="131">
        <f t="shared" si="27"/>
        <v>596.52</v>
      </c>
      <c r="H20" s="140"/>
      <c r="I20" s="141"/>
      <c r="J20" s="141"/>
      <c r="K20" s="132">
        <f t="shared" si="28"/>
        <v>497.1</v>
      </c>
      <c r="L20" s="130">
        <f t="shared" si="29"/>
        <v>596.52</v>
      </c>
      <c r="M20" s="65" t="s">
        <v>578</v>
      </c>
      <c r="Q20" s="209">
        <f t="shared" si="4"/>
        <v>1</v>
      </c>
      <c r="R20" s="197">
        <f t="shared" si="14"/>
        <v>497.09999999999997</v>
      </c>
      <c r="S20" s="197">
        <f t="shared" si="5"/>
        <v>497.09999999999997</v>
      </c>
      <c r="T20" s="197">
        <f t="shared" si="6"/>
        <v>596.52</v>
      </c>
      <c r="U20" s="196">
        <f t="shared" si="7"/>
        <v>0</v>
      </c>
      <c r="V20" s="197">
        <f t="shared" si="8"/>
        <v>0</v>
      </c>
      <c r="W20" s="197">
        <f t="shared" si="9"/>
        <v>0</v>
      </c>
      <c r="X20" s="196">
        <f t="shared" si="10"/>
        <v>497.09999999999997</v>
      </c>
      <c r="Y20" s="197">
        <f t="shared" si="11"/>
        <v>596.52</v>
      </c>
      <c r="Z20" s="210">
        <f t="shared" si="2"/>
        <v>0</v>
      </c>
    </row>
    <row r="21" spans="1:35" ht="21.75" customHeight="1" x14ac:dyDescent="0.25">
      <c r="A21" s="29"/>
      <c r="B21" s="104" t="s">
        <v>406</v>
      </c>
      <c r="C21" s="37"/>
      <c r="D21" s="38"/>
      <c r="E21" s="58"/>
      <c r="F21" s="34"/>
      <c r="G21" s="34"/>
      <c r="H21" s="61"/>
      <c r="I21" s="34"/>
      <c r="J21" s="34"/>
      <c r="K21" s="58"/>
      <c r="L21" s="40"/>
      <c r="Q21" s="209">
        <f t="shared" si="4"/>
        <v>0</v>
      </c>
      <c r="R21" s="197">
        <f t="shared" si="14"/>
        <v>0</v>
      </c>
      <c r="S21" s="197">
        <f t="shared" si="5"/>
        <v>0</v>
      </c>
      <c r="T21" s="197">
        <f t="shared" si="6"/>
        <v>0</v>
      </c>
      <c r="U21" s="196">
        <f t="shared" si="7"/>
        <v>0</v>
      </c>
      <c r="V21" s="197">
        <f t="shared" si="8"/>
        <v>0</v>
      </c>
      <c r="W21" s="197">
        <f t="shared" si="9"/>
        <v>0</v>
      </c>
      <c r="X21" s="196">
        <f t="shared" si="10"/>
        <v>0</v>
      </c>
      <c r="Y21" s="197">
        <f t="shared" si="11"/>
        <v>0</v>
      </c>
      <c r="Z21" s="210">
        <f t="shared" si="2"/>
        <v>0</v>
      </c>
    </row>
    <row r="22" spans="1:35" ht="30" customHeight="1" x14ac:dyDescent="0.25">
      <c r="A22" s="126">
        <f>A20+1</f>
        <v>12</v>
      </c>
      <c r="B22" s="127" t="s">
        <v>324</v>
      </c>
      <c r="C22" s="128" t="s">
        <v>331</v>
      </c>
      <c r="D22" s="157">
        <f>4.39+0.49</f>
        <v>4.88</v>
      </c>
      <c r="E22" s="262">
        <f>14540/0.84*4.88</f>
        <v>84470.476190476184</v>
      </c>
      <c r="F22" s="262">
        <f>ROUND(E22*1,2)</f>
        <v>84470.48</v>
      </c>
      <c r="G22" s="262">
        <f t="shared" ref="G22:G25" si="30">ROUND(F22*1.2,2)</f>
        <v>101364.58</v>
      </c>
      <c r="H22" s="262"/>
      <c r="I22" s="262"/>
      <c r="J22" s="262"/>
      <c r="K22" s="262">
        <f t="shared" ref="K22:K25" si="31">F22+I22</f>
        <v>84470.48</v>
      </c>
      <c r="L22" s="262">
        <f t="shared" ref="L22:L25" si="32">G22+J22</f>
        <v>101364.58</v>
      </c>
      <c r="M22" s="254" t="s">
        <v>327</v>
      </c>
      <c r="Q22" s="209">
        <f t="shared" si="4"/>
        <v>4.88</v>
      </c>
      <c r="R22" s="197">
        <f t="shared" si="14"/>
        <v>84470.476190476184</v>
      </c>
      <c r="S22" s="197">
        <f t="shared" si="5"/>
        <v>412215.92380952375</v>
      </c>
      <c r="T22" s="197">
        <f t="shared" si="6"/>
        <v>494659.10857142846</v>
      </c>
      <c r="U22" s="196">
        <f t="shared" si="7"/>
        <v>0</v>
      </c>
      <c r="V22" s="197">
        <f t="shared" si="8"/>
        <v>0</v>
      </c>
      <c r="W22" s="197">
        <f t="shared" si="9"/>
        <v>0</v>
      </c>
      <c r="X22" s="196">
        <f t="shared" si="10"/>
        <v>412215.92380952375</v>
      </c>
      <c r="Y22" s="197">
        <f>L22</f>
        <v>101364.58</v>
      </c>
      <c r="Z22" s="210">
        <f t="shared" si="2"/>
        <v>0</v>
      </c>
    </row>
    <row r="23" spans="1:35" ht="19.5" customHeight="1" x14ac:dyDescent="0.25">
      <c r="A23" s="161" t="s">
        <v>50</v>
      </c>
      <c r="B23" s="127" t="s">
        <v>328</v>
      </c>
      <c r="C23" s="128" t="s">
        <v>24</v>
      </c>
      <c r="D23" s="129">
        <v>4.3899999999999997</v>
      </c>
      <c r="E23" s="263"/>
      <c r="F23" s="263"/>
      <c r="G23" s="263"/>
      <c r="H23" s="263"/>
      <c r="I23" s="263"/>
      <c r="J23" s="263"/>
      <c r="K23" s="263"/>
      <c r="L23" s="263"/>
      <c r="M23" s="254"/>
      <c r="Q23" s="209">
        <f t="shared" si="4"/>
        <v>4.3899999999999997</v>
      </c>
      <c r="R23" s="197">
        <f t="shared" si="14"/>
        <v>0</v>
      </c>
      <c r="S23" s="197">
        <f t="shared" si="5"/>
        <v>0</v>
      </c>
      <c r="T23" s="197">
        <f t="shared" si="6"/>
        <v>0</v>
      </c>
      <c r="U23" s="196">
        <f t="shared" si="7"/>
        <v>0</v>
      </c>
      <c r="V23" s="197">
        <f t="shared" si="8"/>
        <v>0</v>
      </c>
      <c r="W23" s="197">
        <f t="shared" si="9"/>
        <v>0</v>
      </c>
      <c r="X23" s="196">
        <f t="shared" si="10"/>
        <v>0</v>
      </c>
      <c r="Y23" s="197">
        <f t="shared" si="11"/>
        <v>0</v>
      </c>
      <c r="Z23" s="210">
        <f t="shared" si="2"/>
        <v>0</v>
      </c>
    </row>
    <row r="24" spans="1:35" ht="19.5" customHeight="1" x14ac:dyDescent="0.25">
      <c r="A24" s="161" t="s">
        <v>592</v>
      </c>
      <c r="B24" s="127" t="s">
        <v>325</v>
      </c>
      <c r="C24" s="128" t="s">
        <v>63</v>
      </c>
      <c r="D24" s="139">
        <v>1</v>
      </c>
      <c r="E24" s="263"/>
      <c r="F24" s="263">
        <f t="shared" ref="F24:F25" si="33">ROUND(E24*D24,2)</f>
        <v>0</v>
      </c>
      <c r="G24" s="263">
        <f t="shared" si="30"/>
        <v>0</v>
      </c>
      <c r="H24" s="263"/>
      <c r="I24" s="263"/>
      <c r="J24" s="263"/>
      <c r="K24" s="263">
        <f t="shared" si="31"/>
        <v>0</v>
      </c>
      <c r="L24" s="263">
        <f t="shared" si="32"/>
        <v>0</v>
      </c>
      <c r="M24" s="254"/>
      <c r="Q24" s="209">
        <f t="shared" si="4"/>
        <v>1</v>
      </c>
      <c r="R24" s="197">
        <f t="shared" si="14"/>
        <v>0</v>
      </c>
      <c r="S24" s="197">
        <f t="shared" si="5"/>
        <v>0</v>
      </c>
      <c r="T24" s="197">
        <f t="shared" si="6"/>
        <v>0</v>
      </c>
      <c r="U24" s="196">
        <f t="shared" si="7"/>
        <v>0</v>
      </c>
      <c r="V24" s="197">
        <f t="shared" si="8"/>
        <v>0</v>
      </c>
      <c r="W24" s="197">
        <f t="shared" si="9"/>
        <v>0</v>
      </c>
      <c r="X24" s="196">
        <f t="shared" si="10"/>
        <v>0</v>
      </c>
      <c r="Y24" s="197">
        <f t="shared" si="11"/>
        <v>0</v>
      </c>
      <c r="Z24" s="210">
        <f t="shared" si="2"/>
        <v>0</v>
      </c>
    </row>
    <row r="25" spans="1:35" ht="19.5" customHeight="1" x14ac:dyDescent="0.25">
      <c r="A25" s="161" t="s">
        <v>593</v>
      </c>
      <c r="B25" s="127" t="s">
        <v>405</v>
      </c>
      <c r="C25" s="128" t="s">
        <v>24</v>
      </c>
      <c r="D25" s="129">
        <v>0.49</v>
      </c>
      <c r="E25" s="263"/>
      <c r="F25" s="263">
        <f t="shared" si="33"/>
        <v>0</v>
      </c>
      <c r="G25" s="263">
        <f t="shared" si="30"/>
        <v>0</v>
      </c>
      <c r="H25" s="263"/>
      <c r="I25" s="263"/>
      <c r="J25" s="263"/>
      <c r="K25" s="263">
        <f t="shared" si="31"/>
        <v>0</v>
      </c>
      <c r="L25" s="263">
        <f t="shared" si="32"/>
        <v>0</v>
      </c>
      <c r="M25" s="254"/>
      <c r="Q25" s="209">
        <f t="shared" si="4"/>
        <v>0.49</v>
      </c>
      <c r="R25" s="197">
        <f t="shared" si="14"/>
        <v>0</v>
      </c>
      <c r="S25" s="197">
        <f t="shared" si="5"/>
        <v>0</v>
      </c>
      <c r="T25" s="197">
        <f t="shared" si="6"/>
        <v>0</v>
      </c>
      <c r="U25" s="196">
        <f t="shared" si="7"/>
        <v>0</v>
      </c>
      <c r="V25" s="197">
        <f t="shared" si="8"/>
        <v>0</v>
      </c>
      <c r="W25" s="197">
        <f t="shared" si="9"/>
        <v>0</v>
      </c>
      <c r="X25" s="196">
        <f t="shared" si="10"/>
        <v>0</v>
      </c>
      <c r="Y25" s="197">
        <f t="shared" si="11"/>
        <v>0</v>
      </c>
      <c r="Z25" s="210">
        <f t="shared" si="2"/>
        <v>0</v>
      </c>
    </row>
    <row r="26" spans="1:35" ht="21.75" customHeight="1" x14ac:dyDescent="0.25">
      <c r="A26" s="29"/>
      <c r="B26" s="41" t="s">
        <v>407</v>
      </c>
      <c r="C26" s="37"/>
      <c r="D26" s="106"/>
      <c r="E26" s="58"/>
      <c r="F26" s="32"/>
      <c r="G26" s="32"/>
      <c r="H26" s="55"/>
      <c r="I26" s="56"/>
      <c r="J26" s="56"/>
      <c r="K26" s="58"/>
      <c r="L26" s="40"/>
      <c r="Q26" s="209">
        <f t="shared" si="4"/>
        <v>0</v>
      </c>
      <c r="R26" s="197">
        <f t="shared" si="14"/>
        <v>0</v>
      </c>
      <c r="S26" s="197">
        <f t="shared" si="5"/>
        <v>0</v>
      </c>
      <c r="T26" s="197">
        <f t="shared" si="6"/>
        <v>0</v>
      </c>
      <c r="U26" s="196">
        <f t="shared" si="7"/>
        <v>0</v>
      </c>
      <c r="V26" s="197">
        <f t="shared" si="8"/>
        <v>0</v>
      </c>
      <c r="W26" s="197">
        <f t="shared" si="9"/>
        <v>0</v>
      </c>
      <c r="X26" s="196">
        <f t="shared" si="10"/>
        <v>0</v>
      </c>
      <c r="Y26" s="197">
        <f t="shared" si="11"/>
        <v>0</v>
      </c>
      <c r="Z26" s="210">
        <f t="shared" si="2"/>
        <v>0</v>
      </c>
    </row>
    <row r="27" spans="1:35" s="60" customFormat="1" ht="17.25" customHeight="1" x14ac:dyDescent="0.25">
      <c r="A27" s="128">
        <f>A22+1</f>
        <v>13</v>
      </c>
      <c r="B27" s="127" t="s">
        <v>320</v>
      </c>
      <c r="C27" s="128" t="s">
        <v>63</v>
      </c>
      <c r="D27" s="139">
        <v>1</v>
      </c>
      <c r="E27" s="132">
        <f>0.8*4741.45</f>
        <v>3793.16</v>
      </c>
      <c r="F27" s="131">
        <f t="shared" ref="F27:F33" si="34">ROUND(E27*D27,2)</f>
        <v>3793.16</v>
      </c>
      <c r="G27" s="131">
        <f t="shared" ref="G27:G33" si="35">ROUND(F27*1.2,2)</f>
        <v>4551.79</v>
      </c>
      <c r="H27" s="140"/>
      <c r="I27" s="141"/>
      <c r="J27" s="141"/>
      <c r="K27" s="132">
        <f t="shared" ref="K27:K33" si="36">F27+I27</f>
        <v>3793.16</v>
      </c>
      <c r="L27" s="130">
        <f t="shared" ref="L27:L33" si="37">G27+J27</f>
        <v>4551.79</v>
      </c>
      <c r="M27" s="65" t="s">
        <v>319</v>
      </c>
      <c r="N27" s="201"/>
      <c r="O27" s="201"/>
      <c r="P27" s="201"/>
      <c r="Q27" s="209">
        <f t="shared" si="4"/>
        <v>1</v>
      </c>
      <c r="R27" s="197">
        <f t="shared" si="14"/>
        <v>3793.16</v>
      </c>
      <c r="S27" s="197">
        <f t="shared" si="5"/>
        <v>3793.16</v>
      </c>
      <c r="T27" s="197">
        <f t="shared" si="6"/>
        <v>4551.7919999999995</v>
      </c>
      <c r="U27" s="196">
        <f t="shared" si="7"/>
        <v>0</v>
      </c>
      <c r="V27" s="197">
        <f t="shared" si="8"/>
        <v>0</v>
      </c>
      <c r="W27" s="197">
        <f t="shared" si="9"/>
        <v>0</v>
      </c>
      <c r="X27" s="196">
        <f t="shared" si="10"/>
        <v>3793.16</v>
      </c>
      <c r="Y27" s="197">
        <f t="shared" si="11"/>
        <v>4551.7919999999995</v>
      </c>
      <c r="Z27" s="210">
        <f t="shared" si="2"/>
        <v>1.9999999994979589E-3</v>
      </c>
      <c r="AA27" s="201"/>
      <c r="AB27" s="201"/>
      <c r="AC27" s="201"/>
      <c r="AD27" s="201"/>
      <c r="AE27" s="201"/>
      <c r="AF27" s="201"/>
      <c r="AG27" s="201"/>
      <c r="AH27" s="201"/>
      <c r="AI27" s="201"/>
    </row>
    <row r="28" spans="1:35" ht="17.25" customHeight="1" x14ac:dyDescent="0.25">
      <c r="A28" s="128">
        <f>A27+1</f>
        <v>14</v>
      </c>
      <c r="B28" s="127" t="s">
        <v>318</v>
      </c>
      <c r="C28" s="128" t="s">
        <v>63</v>
      </c>
      <c r="D28" s="139">
        <v>2</v>
      </c>
      <c r="E28" s="132">
        <f>0.8*2337</f>
        <v>1869.6000000000001</v>
      </c>
      <c r="F28" s="131">
        <f t="shared" si="34"/>
        <v>3739.2</v>
      </c>
      <c r="G28" s="131">
        <f t="shared" si="35"/>
        <v>4487.04</v>
      </c>
      <c r="H28" s="131"/>
      <c r="I28" s="131"/>
      <c r="J28" s="131"/>
      <c r="K28" s="133">
        <f t="shared" si="36"/>
        <v>3739.2</v>
      </c>
      <c r="L28" s="131">
        <f t="shared" si="37"/>
        <v>4487.04</v>
      </c>
      <c r="M28" s="65" t="s">
        <v>319</v>
      </c>
      <c r="Q28" s="209">
        <f t="shared" si="4"/>
        <v>2</v>
      </c>
      <c r="R28" s="197">
        <f t="shared" si="14"/>
        <v>1869.6000000000001</v>
      </c>
      <c r="S28" s="197">
        <f t="shared" si="5"/>
        <v>3739.2000000000003</v>
      </c>
      <c r="T28" s="197">
        <f t="shared" si="6"/>
        <v>4487.04</v>
      </c>
      <c r="U28" s="196">
        <f t="shared" si="7"/>
        <v>0</v>
      </c>
      <c r="V28" s="197">
        <f t="shared" si="8"/>
        <v>0</v>
      </c>
      <c r="W28" s="197">
        <f t="shared" si="9"/>
        <v>0</v>
      </c>
      <c r="X28" s="196">
        <f t="shared" si="10"/>
        <v>3739.2000000000003</v>
      </c>
      <c r="Y28" s="197">
        <f t="shared" si="11"/>
        <v>4487.04</v>
      </c>
      <c r="Z28" s="210">
        <f t="shared" si="2"/>
        <v>0</v>
      </c>
    </row>
    <row r="29" spans="1:35" ht="19.5" customHeight="1" x14ac:dyDescent="0.25">
      <c r="A29" s="118">
        <f>A28+1</f>
        <v>15</v>
      </c>
      <c r="B29" s="119" t="s">
        <v>408</v>
      </c>
      <c r="C29" s="120" t="s">
        <v>22</v>
      </c>
      <c r="D29" s="159">
        <v>1.5</v>
      </c>
      <c r="E29" s="124">
        <v>828.5</v>
      </c>
      <c r="F29" s="123">
        <f t="shared" si="34"/>
        <v>1242.75</v>
      </c>
      <c r="G29" s="123">
        <f t="shared" si="35"/>
        <v>1491.3</v>
      </c>
      <c r="H29" s="135"/>
      <c r="I29" s="136"/>
      <c r="J29" s="136"/>
      <c r="K29" s="124">
        <f t="shared" si="36"/>
        <v>1242.75</v>
      </c>
      <c r="L29" s="122">
        <f t="shared" si="37"/>
        <v>1491.3</v>
      </c>
      <c r="M29" s="39" t="s">
        <v>322</v>
      </c>
      <c r="Q29" s="209">
        <f t="shared" si="4"/>
        <v>1.5</v>
      </c>
      <c r="R29" s="197">
        <f t="shared" si="14"/>
        <v>828.5</v>
      </c>
      <c r="S29" s="197">
        <f t="shared" si="5"/>
        <v>1242.75</v>
      </c>
      <c r="T29" s="197">
        <f t="shared" si="6"/>
        <v>1491.3</v>
      </c>
      <c r="U29" s="196">
        <f t="shared" si="7"/>
        <v>0</v>
      </c>
      <c r="V29" s="197">
        <f t="shared" si="8"/>
        <v>0</v>
      </c>
      <c r="W29" s="197">
        <f t="shared" si="9"/>
        <v>0</v>
      </c>
      <c r="X29" s="196">
        <f t="shared" si="10"/>
        <v>1242.75</v>
      </c>
      <c r="Y29" s="197">
        <f t="shared" si="11"/>
        <v>1491.3</v>
      </c>
      <c r="Z29" s="210">
        <f t="shared" si="2"/>
        <v>0</v>
      </c>
    </row>
    <row r="30" spans="1:35" ht="19.5" customHeight="1" x14ac:dyDescent="0.25">
      <c r="A30" s="126">
        <f t="shared" ref="A30:A33" si="38">A29+1</f>
        <v>16</v>
      </c>
      <c r="B30" s="127" t="s">
        <v>409</v>
      </c>
      <c r="C30" s="128" t="s">
        <v>22</v>
      </c>
      <c r="D30" s="139">
        <v>1</v>
      </c>
      <c r="E30" s="132">
        <v>497.09999999999997</v>
      </c>
      <c r="F30" s="131">
        <f t="shared" si="34"/>
        <v>497.1</v>
      </c>
      <c r="G30" s="131">
        <f t="shared" si="35"/>
        <v>596.52</v>
      </c>
      <c r="H30" s="140"/>
      <c r="I30" s="141"/>
      <c r="J30" s="141"/>
      <c r="K30" s="132">
        <f t="shared" si="36"/>
        <v>497.1</v>
      </c>
      <c r="L30" s="130">
        <f t="shared" si="37"/>
        <v>596.52</v>
      </c>
      <c r="Q30" s="209">
        <f t="shared" si="4"/>
        <v>1</v>
      </c>
      <c r="R30" s="197">
        <f t="shared" si="14"/>
        <v>497.09999999999997</v>
      </c>
      <c r="S30" s="197">
        <f t="shared" si="5"/>
        <v>497.09999999999997</v>
      </c>
      <c r="T30" s="197">
        <f t="shared" si="6"/>
        <v>596.52</v>
      </c>
      <c r="U30" s="196">
        <f t="shared" si="7"/>
        <v>0</v>
      </c>
      <c r="V30" s="197">
        <f t="shared" si="8"/>
        <v>0</v>
      </c>
      <c r="W30" s="197">
        <f t="shared" si="9"/>
        <v>0</v>
      </c>
      <c r="X30" s="196">
        <f t="shared" si="10"/>
        <v>497.09999999999997</v>
      </c>
      <c r="Y30" s="197">
        <f t="shared" si="11"/>
        <v>596.52</v>
      </c>
      <c r="Z30" s="210">
        <f t="shared" si="2"/>
        <v>0</v>
      </c>
    </row>
    <row r="31" spans="1:35" ht="19.5" customHeight="1" x14ac:dyDescent="0.25">
      <c r="A31" s="126">
        <f t="shared" si="38"/>
        <v>17</v>
      </c>
      <c r="B31" s="142" t="s">
        <v>404</v>
      </c>
      <c r="C31" s="128" t="s">
        <v>63</v>
      </c>
      <c r="D31" s="160">
        <v>2</v>
      </c>
      <c r="E31" s="132">
        <v>662.80000000000007</v>
      </c>
      <c r="F31" s="131">
        <f t="shared" si="34"/>
        <v>1325.6</v>
      </c>
      <c r="G31" s="131">
        <f t="shared" si="35"/>
        <v>1590.72</v>
      </c>
      <c r="H31" s="132"/>
      <c r="I31" s="131"/>
      <c r="J31" s="131"/>
      <c r="K31" s="132">
        <f t="shared" si="36"/>
        <v>1325.6</v>
      </c>
      <c r="L31" s="130">
        <f t="shared" si="37"/>
        <v>1590.72</v>
      </c>
      <c r="Q31" s="209">
        <f t="shared" si="4"/>
        <v>2</v>
      </c>
      <c r="R31" s="197">
        <f t="shared" si="14"/>
        <v>662.80000000000007</v>
      </c>
      <c r="S31" s="197">
        <f t="shared" si="5"/>
        <v>1325.6000000000001</v>
      </c>
      <c r="T31" s="197">
        <f t="shared" si="6"/>
        <v>1590.72</v>
      </c>
      <c r="U31" s="196">
        <f t="shared" si="7"/>
        <v>0</v>
      </c>
      <c r="V31" s="197">
        <f t="shared" si="8"/>
        <v>0</v>
      </c>
      <c r="W31" s="197">
        <f t="shared" si="9"/>
        <v>0</v>
      </c>
      <c r="X31" s="196">
        <f t="shared" si="10"/>
        <v>1325.6000000000001</v>
      </c>
      <c r="Y31" s="197">
        <f t="shared" si="11"/>
        <v>1590.72</v>
      </c>
      <c r="Z31" s="210">
        <f t="shared" si="2"/>
        <v>0</v>
      </c>
    </row>
    <row r="32" spans="1:35" ht="19.5" customHeight="1" x14ac:dyDescent="0.25">
      <c r="A32" s="126">
        <f t="shared" si="38"/>
        <v>18</v>
      </c>
      <c r="B32" s="142" t="s">
        <v>411</v>
      </c>
      <c r="C32" s="128" t="s">
        <v>63</v>
      </c>
      <c r="D32" s="160">
        <v>2</v>
      </c>
      <c r="E32" s="132">
        <f>E20*0.8</f>
        <v>397.68</v>
      </c>
      <c r="F32" s="131">
        <f t="shared" si="34"/>
        <v>795.36</v>
      </c>
      <c r="G32" s="131">
        <f t="shared" si="35"/>
        <v>954.43</v>
      </c>
      <c r="H32" s="132"/>
      <c r="I32" s="131"/>
      <c r="J32" s="131"/>
      <c r="K32" s="132">
        <f t="shared" si="36"/>
        <v>795.36</v>
      </c>
      <c r="L32" s="130">
        <f t="shared" si="37"/>
        <v>954.43</v>
      </c>
      <c r="Q32" s="209">
        <f t="shared" si="4"/>
        <v>2</v>
      </c>
      <c r="R32" s="197">
        <f t="shared" si="14"/>
        <v>397.68</v>
      </c>
      <c r="S32" s="197">
        <f t="shared" si="5"/>
        <v>795.36</v>
      </c>
      <c r="T32" s="197">
        <f t="shared" si="6"/>
        <v>954.43200000000002</v>
      </c>
      <c r="U32" s="196">
        <f t="shared" si="7"/>
        <v>0</v>
      </c>
      <c r="V32" s="197">
        <f t="shared" si="8"/>
        <v>0</v>
      </c>
      <c r="W32" s="197">
        <f t="shared" si="9"/>
        <v>0</v>
      </c>
      <c r="X32" s="196">
        <f t="shared" si="10"/>
        <v>795.36</v>
      </c>
      <c r="Y32" s="197">
        <f t="shared" si="11"/>
        <v>954.43200000000002</v>
      </c>
      <c r="Z32" s="210">
        <f t="shared" si="2"/>
        <v>2.0000000000663931E-3</v>
      </c>
    </row>
    <row r="33" spans="1:26" ht="17.25" customHeight="1" x14ac:dyDescent="0.25">
      <c r="A33" s="126">
        <f t="shared" si="38"/>
        <v>19</v>
      </c>
      <c r="B33" s="127" t="s">
        <v>412</v>
      </c>
      <c r="C33" s="128" t="s">
        <v>63</v>
      </c>
      <c r="D33" s="139">
        <v>1</v>
      </c>
      <c r="E33" s="132">
        <f>0.8*4704.4</f>
        <v>3763.52</v>
      </c>
      <c r="F33" s="131">
        <f t="shared" si="34"/>
        <v>3763.52</v>
      </c>
      <c r="G33" s="131">
        <f t="shared" si="35"/>
        <v>4516.22</v>
      </c>
      <c r="H33" s="132"/>
      <c r="I33" s="131"/>
      <c r="J33" s="131"/>
      <c r="K33" s="132">
        <f t="shared" si="36"/>
        <v>3763.52</v>
      </c>
      <c r="L33" s="130">
        <f t="shared" si="37"/>
        <v>4516.22</v>
      </c>
      <c r="M33" s="65" t="s">
        <v>321</v>
      </c>
      <c r="Q33" s="209">
        <f t="shared" si="4"/>
        <v>1</v>
      </c>
      <c r="R33" s="197">
        <f t="shared" si="14"/>
        <v>3763.52</v>
      </c>
      <c r="S33" s="197">
        <f t="shared" si="5"/>
        <v>3763.52</v>
      </c>
      <c r="T33" s="197">
        <f t="shared" si="6"/>
        <v>4516.2240000000002</v>
      </c>
      <c r="U33" s="196">
        <f t="shared" si="7"/>
        <v>0</v>
      </c>
      <c r="V33" s="197">
        <f t="shared" si="8"/>
        <v>0</v>
      </c>
      <c r="W33" s="197">
        <f t="shared" si="9"/>
        <v>0</v>
      </c>
      <c r="X33" s="196">
        <f t="shared" si="10"/>
        <v>3763.52</v>
      </c>
      <c r="Y33" s="197">
        <f t="shared" si="11"/>
        <v>4516.2240000000002</v>
      </c>
      <c r="Z33" s="210">
        <f t="shared" si="2"/>
        <v>3.9999999999054126E-3</v>
      </c>
    </row>
    <row r="34" spans="1:26" ht="21.75" customHeight="1" x14ac:dyDescent="0.25">
      <c r="A34" s="29"/>
      <c r="B34" s="104" t="s">
        <v>413</v>
      </c>
      <c r="C34" s="37"/>
      <c r="D34" s="38"/>
      <c r="E34" s="58"/>
      <c r="F34" s="34"/>
      <c r="G34" s="34"/>
      <c r="H34" s="61"/>
      <c r="I34" s="34"/>
      <c r="J34" s="34"/>
      <c r="K34" s="58"/>
      <c r="L34" s="40"/>
      <c r="Q34" s="209">
        <f t="shared" si="4"/>
        <v>0</v>
      </c>
      <c r="R34" s="197">
        <f t="shared" si="14"/>
        <v>0</v>
      </c>
      <c r="S34" s="197">
        <f t="shared" si="5"/>
        <v>0</v>
      </c>
      <c r="T34" s="197">
        <f t="shared" si="6"/>
        <v>0</v>
      </c>
      <c r="U34" s="196">
        <f t="shared" si="7"/>
        <v>0</v>
      </c>
      <c r="V34" s="197">
        <f t="shared" si="8"/>
        <v>0</v>
      </c>
      <c r="W34" s="197">
        <f t="shared" si="9"/>
        <v>0</v>
      </c>
      <c r="X34" s="196">
        <f t="shared" si="10"/>
        <v>0</v>
      </c>
      <c r="Y34" s="197">
        <f t="shared" si="11"/>
        <v>0</v>
      </c>
      <c r="Z34" s="210">
        <f t="shared" si="2"/>
        <v>0</v>
      </c>
    </row>
    <row r="35" spans="1:26" ht="28.5" customHeight="1" x14ac:dyDescent="0.25">
      <c r="A35" s="128">
        <f>A33+1</f>
        <v>20</v>
      </c>
      <c r="B35" s="127" t="s">
        <v>326</v>
      </c>
      <c r="C35" s="128" t="s">
        <v>24</v>
      </c>
      <c r="D35" s="162">
        <v>0.3</v>
      </c>
      <c r="E35" s="262">
        <f>14540/0.84*0.3</f>
        <v>5192.8571428571422</v>
      </c>
      <c r="F35" s="262">
        <f>ROUND(E35*1,2)</f>
        <v>5192.8599999999997</v>
      </c>
      <c r="G35" s="262">
        <f t="shared" ref="G35" si="39">ROUND(F35*1.2,2)</f>
        <v>6231.43</v>
      </c>
      <c r="H35" s="262"/>
      <c r="I35" s="262"/>
      <c r="J35" s="262"/>
      <c r="K35" s="262">
        <f t="shared" ref="K35" si="40">F35+I35</f>
        <v>5192.8599999999997</v>
      </c>
      <c r="L35" s="262">
        <f t="shared" ref="L35" si="41">G35+J35</f>
        <v>6231.43</v>
      </c>
      <c r="Q35" s="209">
        <f t="shared" si="4"/>
        <v>0.3</v>
      </c>
      <c r="R35" s="197">
        <f t="shared" si="14"/>
        <v>5192.8571428571422</v>
      </c>
      <c r="S35" s="197">
        <f t="shared" si="5"/>
        <v>1557.8571428571427</v>
      </c>
      <c r="T35" s="197">
        <f t="shared" si="6"/>
        <v>1869.4285714285711</v>
      </c>
      <c r="U35" s="196">
        <f t="shared" si="7"/>
        <v>0</v>
      </c>
      <c r="V35" s="197">
        <f t="shared" si="8"/>
        <v>0</v>
      </c>
      <c r="W35" s="197">
        <f t="shared" si="9"/>
        <v>0</v>
      </c>
      <c r="X35" s="196">
        <f t="shared" si="10"/>
        <v>1557.8571428571427</v>
      </c>
      <c r="Y35" s="197">
        <f>L35</f>
        <v>6231.43</v>
      </c>
      <c r="Z35" s="210">
        <f t="shared" si="2"/>
        <v>0</v>
      </c>
    </row>
    <row r="36" spans="1:26" ht="19.5" customHeight="1" x14ac:dyDescent="0.25">
      <c r="A36" s="161" t="s">
        <v>72</v>
      </c>
      <c r="B36" s="127" t="s">
        <v>325</v>
      </c>
      <c r="C36" s="128" t="s">
        <v>63</v>
      </c>
      <c r="D36" s="139">
        <v>1</v>
      </c>
      <c r="E36" s="263"/>
      <c r="F36" s="263"/>
      <c r="G36" s="263"/>
      <c r="H36" s="263"/>
      <c r="I36" s="263"/>
      <c r="J36" s="263"/>
      <c r="K36" s="263"/>
      <c r="L36" s="263"/>
      <c r="M36" s="39" t="s">
        <v>327</v>
      </c>
      <c r="Q36" s="209">
        <f t="shared" si="4"/>
        <v>1</v>
      </c>
      <c r="R36" s="197">
        <f t="shared" si="14"/>
        <v>0</v>
      </c>
      <c r="S36" s="197">
        <f t="shared" si="5"/>
        <v>0</v>
      </c>
      <c r="T36" s="197">
        <f t="shared" si="6"/>
        <v>0</v>
      </c>
      <c r="U36" s="196">
        <f t="shared" si="7"/>
        <v>0</v>
      </c>
      <c r="V36" s="197">
        <f t="shared" si="8"/>
        <v>0</v>
      </c>
      <c r="W36" s="197">
        <f t="shared" si="9"/>
        <v>0</v>
      </c>
      <c r="X36" s="196">
        <f t="shared" si="10"/>
        <v>0</v>
      </c>
      <c r="Y36" s="197">
        <f t="shared" si="11"/>
        <v>0</v>
      </c>
      <c r="Z36" s="210">
        <f t="shared" si="2"/>
        <v>0</v>
      </c>
    </row>
    <row r="37" spans="1:26" ht="19.5" customHeight="1" x14ac:dyDescent="0.25">
      <c r="A37" s="161" t="s">
        <v>167</v>
      </c>
      <c r="B37" s="127" t="s">
        <v>328</v>
      </c>
      <c r="C37" s="128" t="s">
        <v>24</v>
      </c>
      <c r="D37" s="158">
        <v>0.3</v>
      </c>
      <c r="E37" s="263"/>
      <c r="F37" s="263"/>
      <c r="G37" s="263"/>
      <c r="H37" s="263"/>
      <c r="I37" s="263"/>
      <c r="J37" s="263"/>
      <c r="K37" s="263"/>
      <c r="L37" s="263"/>
      <c r="Q37" s="209">
        <f t="shared" si="4"/>
        <v>0.3</v>
      </c>
      <c r="R37" s="197">
        <f t="shared" si="14"/>
        <v>0</v>
      </c>
      <c r="S37" s="197">
        <f t="shared" si="5"/>
        <v>0</v>
      </c>
      <c r="T37" s="197">
        <f t="shared" si="6"/>
        <v>0</v>
      </c>
      <c r="U37" s="196">
        <f t="shared" si="7"/>
        <v>0</v>
      </c>
      <c r="V37" s="197">
        <f t="shared" si="8"/>
        <v>0</v>
      </c>
      <c r="W37" s="197">
        <f t="shared" si="9"/>
        <v>0</v>
      </c>
      <c r="X37" s="196">
        <f t="shared" si="10"/>
        <v>0</v>
      </c>
      <c r="Y37" s="197">
        <f t="shared" si="11"/>
        <v>0</v>
      </c>
      <c r="Z37" s="210">
        <f t="shared" si="2"/>
        <v>0</v>
      </c>
    </row>
    <row r="38" spans="1:26" ht="20.25" customHeight="1" x14ac:dyDescent="0.25">
      <c r="A38" s="50"/>
      <c r="B38" s="41" t="s">
        <v>227</v>
      </c>
      <c r="C38" s="37"/>
      <c r="D38" s="51"/>
      <c r="E38" s="52"/>
      <c r="F38" s="53"/>
      <c r="G38" s="54"/>
      <c r="H38" s="55"/>
      <c r="I38" s="56"/>
      <c r="J38" s="56"/>
      <c r="K38" s="57"/>
      <c r="L38" s="56"/>
      <c r="Q38" s="209">
        <f t="shared" si="4"/>
        <v>0</v>
      </c>
      <c r="R38" s="197">
        <f t="shared" si="14"/>
        <v>0</v>
      </c>
      <c r="S38" s="197">
        <f t="shared" si="5"/>
        <v>0</v>
      </c>
      <c r="T38" s="197">
        <f t="shared" si="6"/>
        <v>0</v>
      </c>
      <c r="U38" s="196">
        <f t="shared" si="7"/>
        <v>0</v>
      </c>
      <c r="V38" s="197">
        <f t="shared" si="8"/>
        <v>0</v>
      </c>
      <c r="W38" s="197">
        <f t="shared" si="9"/>
        <v>0</v>
      </c>
      <c r="X38" s="196">
        <f t="shared" si="10"/>
        <v>0</v>
      </c>
      <c r="Y38" s="197">
        <f t="shared" si="11"/>
        <v>0</v>
      </c>
      <c r="Z38" s="210">
        <f t="shared" si="2"/>
        <v>0</v>
      </c>
    </row>
    <row r="39" spans="1:26" ht="29.25" customHeight="1" x14ac:dyDescent="0.25">
      <c r="A39" s="118">
        <f>A35+1</f>
        <v>21</v>
      </c>
      <c r="B39" s="119" t="s">
        <v>27</v>
      </c>
      <c r="C39" s="120" t="s">
        <v>37</v>
      </c>
      <c r="D39" s="121">
        <v>9.6199999999999992</v>
      </c>
      <c r="E39" s="124">
        <v>335</v>
      </c>
      <c r="F39" s="123">
        <f>ROUND(E39*D39,2)</f>
        <v>3222.7</v>
      </c>
      <c r="G39" s="123">
        <f t="shared" ref="G39" si="42">ROUND(F39*1.2,2)</f>
        <v>3867.24</v>
      </c>
      <c r="H39" s="135"/>
      <c r="I39" s="136"/>
      <c r="J39" s="136"/>
      <c r="K39" s="124">
        <f t="shared" ref="K39" si="43">F39+I39</f>
        <v>3222.7</v>
      </c>
      <c r="L39" s="122">
        <f t="shared" ref="L39" si="44">G39+J39</f>
        <v>3867.24</v>
      </c>
      <c r="M39" s="65" t="s">
        <v>153</v>
      </c>
      <c r="Q39" s="209">
        <f t="shared" si="4"/>
        <v>9.6199999999999992</v>
      </c>
      <c r="R39" s="212">
        <v>335</v>
      </c>
      <c r="S39" s="197">
        <f t="shared" si="5"/>
        <v>3222.7</v>
      </c>
      <c r="T39" s="197">
        <f t="shared" si="6"/>
        <v>3867.24</v>
      </c>
      <c r="U39" s="196">
        <f t="shared" si="7"/>
        <v>0</v>
      </c>
      <c r="V39" s="197">
        <f t="shared" si="8"/>
        <v>0</v>
      </c>
      <c r="W39" s="197">
        <f t="shared" si="9"/>
        <v>0</v>
      </c>
      <c r="X39" s="196">
        <f t="shared" si="10"/>
        <v>3222.7</v>
      </c>
      <c r="Y39" s="197">
        <f t="shared" si="11"/>
        <v>3867.24</v>
      </c>
      <c r="Z39" s="210">
        <f t="shared" si="2"/>
        <v>0</v>
      </c>
    </row>
    <row r="40" spans="1:26" ht="33.75" hidden="1" customHeight="1" x14ac:dyDescent="0.25">
      <c r="A40" s="29" t="e">
        <f>#REF!+1</f>
        <v>#REF!</v>
      </c>
      <c r="B40" s="36" t="s">
        <v>329</v>
      </c>
      <c r="C40" s="37" t="s">
        <v>37</v>
      </c>
      <c r="D40" s="38">
        <v>7.8395999999999999</v>
      </c>
      <c r="E40" s="58"/>
      <c r="F40" s="40">
        <f>ROUND(E40*D40,2)*0</f>
        <v>0</v>
      </c>
      <c r="G40" s="40">
        <f t="shared" ref="G40" si="45">ROUND(F40*1.2,2)</f>
        <v>0</v>
      </c>
      <c r="H40" s="58"/>
      <c r="I40" s="40"/>
      <c r="J40" s="40"/>
      <c r="K40" s="58">
        <f t="shared" ref="K40:L40" si="46">F40+I40</f>
        <v>0</v>
      </c>
      <c r="L40" s="40">
        <f t="shared" si="46"/>
        <v>0</v>
      </c>
      <c r="Q40" s="209">
        <f t="shared" si="4"/>
        <v>7.8395999999999999</v>
      </c>
      <c r="R40" s="197">
        <f t="shared" si="14"/>
        <v>0</v>
      </c>
      <c r="S40" s="197">
        <f t="shared" si="5"/>
        <v>0</v>
      </c>
      <c r="T40" s="197">
        <f t="shared" si="6"/>
        <v>0</v>
      </c>
      <c r="U40" s="196">
        <f t="shared" si="7"/>
        <v>0</v>
      </c>
      <c r="V40" s="197">
        <f t="shared" si="8"/>
        <v>0</v>
      </c>
      <c r="W40" s="197">
        <f t="shared" si="9"/>
        <v>0</v>
      </c>
      <c r="X40" s="196">
        <f t="shared" si="10"/>
        <v>0</v>
      </c>
      <c r="Y40" s="197">
        <f t="shared" si="11"/>
        <v>0</v>
      </c>
      <c r="Z40" s="210">
        <f t="shared" si="2"/>
        <v>0</v>
      </c>
    </row>
    <row r="41" spans="1:26" ht="19.5" customHeight="1" x14ac:dyDescent="0.25">
      <c r="A41" s="43"/>
      <c r="B41" s="41" t="s">
        <v>330</v>
      </c>
      <c r="C41" s="37"/>
      <c r="D41" s="38"/>
      <c r="E41" s="58"/>
      <c r="F41" s="34"/>
      <c r="G41" s="34"/>
      <c r="H41" s="34"/>
      <c r="I41" s="34"/>
      <c r="J41" s="34"/>
      <c r="K41" s="31"/>
      <c r="L41" s="34"/>
      <c r="Q41" s="209">
        <f t="shared" si="4"/>
        <v>0</v>
      </c>
      <c r="R41" s="197">
        <f t="shared" si="14"/>
        <v>0</v>
      </c>
      <c r="S41" s="197">
        <f t="shared" si="5"/>
        <v>0</v>
      </c>
      <c r="T41" s="197">
        <f t="shared" si="6"/>
        <v>0</v>
      </c>
      <c r="U41" s="196">
        <f t="shared" si="7"/>
        <v>0</v>
      </c>
      <c r="V41" s="197">
        <f t="shared" si="8"/>
        <v>0</v>
      </c>
      <c r="W41" s="197">
        <f t="shared" si="9"/>
        <v>0</v>
      </c>
      <c r="X41" s="196">
        <f t="shared" si="10"/>
        <v>0</v>
      </c>
      <c r="Y41" s="197">
        <f t="shared" si="11"/>
        <v>0</v>
      </c>
      <c r="Z41" s="210">
        <f t="shared" si="2"/>
        <v>0</v>
      </c>
    </row>
    <row r="42" spans="1:26" ht="30.75" customHeight="1" x14ac:dyDescent="0.25">
      <c r="A42" s="118">
        <f>A39+1</f>
        <v>22</v>
      </c>
      <c r="B42" s="119" t="s">
        <v>415</v>
      </c>
      <c r="C42" s="120" t="s">
        <v>331</v>
      </c>
      <c r="D42" s="134">
        <v>48.6</v>
      </c>
      <c r="E42" s="124">
        <v>308.75</v>
      </c>
      <c r="F42" s="123">
        <f t="shared" ref="F42:F43" si="47">ROUND(E42*D42,2)</f>
        <v>15005.25</v>
      </c>
      <c r="G42" s="123">
        <f t="shared" ref="G42:G43" si="48">ROUND(F42*1.2,2)</f>
        <v>18006.3</v>
      </c>
      <c r="H42" s="135"/>
      <c r="I42" s="136"/>
      <c r="J42" s="136"/>
      <c r="K42" s="124">
        <f t="shared" ref="K42:L47" si="49">F42+I42</f>
        <v>15005.25</v>
      </c>
      <c r="L42" s="122">
        <f t="shared" si="49"/>
        <v>18006.3</v>
      </c>
      <c r="Q42" s="209">
        <f t="shared" si="4"/>
        <v>48.6</v>
      </c>
      <c r="R42" s="197">
        <f t="shared" si="14"/>
        <v>308.75</v>
      </c>
      <c r="S42" s="197">
        <f t="shared" si="5"/>
        <v>15005.25</v>
      </c>
      <c r="T42" s="197">
        <f t="shared" si="6"/>
        <v>18006.3</v>
      </c>
      <c r="U42" s="196">
        <f t="shared" si="7"/>
        <v>0</v>
      </c>
      <c r="V42" s="197">
        <f t="shared" si="8"/>
        <v>0</v>
      </c>
      <c r="W42" s="197">
        <f t="shared" si="9"/>
        <v>0</v>
      </c>
      <c r="X42" s="196">
        <f t="shared" si="10"/>
        <v>15005.25</v>
      </c>
      <c r="Y42" s="197">
        <f t="shared" si="11"/>
        <v>18006.3</v>
      </c>
      <c r="Z42" s="210">
        <f t="shared" si="2"/>
        <v>0</v>
      </c>
    </row>
    <row r="43" spans="1:26" ht="21" customHeight="1" x14ac:dyDescent="0.25">
      <c r="A43" s="118">
        <f>A42+1</f>
        <v>23</v>
      </c>
      <c r="B43" s="119" t="s">
        <v>45</v>
      </c>
      <c r="C43" s="120" t="s">
        <v>331</v>
      </c>
      <c r="D43" s="134">
        <v>1.5</v>
      </c>
      <c r="E43" s="124">
        <v>1688.15</v>
      </c>
      <c r="F43" s="123">
        <f t="shared" si="47"/>
        <v>2532.23</v>
      </c>
      <c r="G43" s="123">
        <f t="shared" si="48"/>
        <v>3038.68</v>
      </c>
      <c r="H43" s="135"/>
      <c r="I43" s="136"/>
      <c r="J43" s="136"/>
      <c r="K43" s="124">
        <f t="shared" si="49"/>
        <v>2532.23</v>
      </c>
      <c r="L43" s="122">
        <f t="shared" si="49"/>
        <v>3038.68</v>
      </c>
      <c r="Q43" s="209">
        <f t="shared" si="4"/>
        <v>1.5</v>
      </c>
      <c r="R43" s="197">
        <f t="shared" si="14"/>
        <v>1688.15</v>
      </c>
      <c r="S43" s="197">
        <f t="shared" si="5"/>
        <v>2532.2250000000004</v>
      </c>
      <c r="T43" s="197">
        <f t="shared" si="6"/>
        <v>3038.6700000000005</v>
      </c>
      <c r="U43" s="196">
        <f t="shared" si="7"/>
        <v>0</v>
      </c>
      <c r="V43" s="197">
        <f t="shared" si="8"/>
        <v>0</v>
      </c>
      <c r="W43" s="197">
        <f t="shared" si="9"/>
        <v>0</v>
      </c>
      <c r="X43" s="196">
        <f t="shared" si="10"/>
        <v>2532.2250000000004</v>
      </c>
      <c r="Y43" s="197">
        <f t="shared" si="11"/>
        <v>3038.6700000000005</v>
      </c>
      <c r="Z43" s="210">
        <f t="shared" si="2"/>
        <v>-9.999999999308784E-3</v>
      </c>
    </row>
    <row r="44" spans="1:26" x14ac:dyDescent="0.25">
      <c r="A44" s="118">
        <f>A43+1</f>
        <v>24</v>
      </c>
      <c r="B44" s="137" t="s">
        <v>333</v>
      </c>
      <c r="C44" s="120" t="s">
        <v>331</v>
      </c>
      <c r="D44" s="134">
        <v>10.029999999999999</v>
      </c>
      <c r="E44" s="124">
        <v>1310.05</v>
      </c>
      <c r="F44" s="123">
        <f t="shared" ref="F44" si="50">ROUND(E44*D44,2)</f>
        <v>13139.8</v>
      </c>
      <c r="G44" s="123">
        <f t="shared" ref="G44" si="51">ROUND(F44*1.2,2)</f>
        <v>15767.76</v>
      </c>
      <c r="H44" s="123"/>
      <c r="I44" s="123"/>
      <c r="J44" s="123"/>
      <c r="K44" s="125">
        <f t="shared" si="49"/>
        <v>13139.8</v>
      </c>
      <c r="L44" s="123">
        <f t="shared" si="49"/>
        <v>15767.76</v>
      </c>
      <c r="Q44" s="209">
        <f t="shared" si="4"/>
        <v>10.029999999999999</v>
      </c>
      <c r="R44" s="197">
        <f t="shared" si="14"/>
        <v>1310.05</v>
      </c>
      <c r="S44" s="197">
        <f t="shared" si="5"/>
        <v>13139.8015</v>
      </c>
      <c r="T44" s="197">
        <f t="shared" si="6"/>
        <v>15767.761799999998</v>
      </c>
      <c r="U44" s="196">
        <f t="shared" si="7"/>
        <v>0</v>
      </c>
      <c r="V44" s="197">
        <f t="shared" si="8"/>
        <v>0</v>
      </c>
      <c r="W44" s="197">
        <f t="shared" si="9"/>
        <v>0</v>
      </c>
      <c r="X44" s="196">
        <f t="shared" si="10"/>
        <v>13139.8015</v>
      </c>
      <c r="Y44" s="197">
        <f t="shared" si="11"/>
        <v>15767.761799999998</v>
      </c>
      <c r="Z44" s="210">
        <f t="shared" si="2"/>
        <v>1.799999998183921E-3</v>
      </c>
    </row>
    <row r="45" spans="1:26" ht="19.5" customHeight="1" x14ac:dyDescent="0.25">
      <c r="A45" s="43" t="s">
        <v>84</v>
      </c>
      <c r="B45" s="44" t="s">
        <v>48</v>
      </c>
      <c r="C45" s="45" t="s">
        <v>24</v>
      </c>
      <c r="D45" s="46">
        <f>D44*1.1</f>
        <v>11.032999999999999</v>
      </c>
      <c r="E45" s="64"/>
      <c r="F45" s="48"/>
      <c r="G45" s="48"/>
      <c r="H45" s="48">
        <v>1191.3</v>
      </c>
      <c r="I45" s="48">
        <f>ROUND(H45*D45,2)</f>
        <v>13143.61</v>
      </c>
      <c r="J45" s="48">
        <f>ROUND(I45*1.2,2)</f>
        <v>15772.33</v>
      </c>
      <c r="K45" s="49">
        <f t="shared" si="49"/>
        <v>13143.61</v>
      </c>
      <c r="L45" s="48">
        <f t="shared" si="49"/>
        <v>15772.33</v>
      </c>
      <c r="Q45" s="209">
        <f t="shared" si="4"/>
        <v>11.032999999999999</v>
      </c>
      <c r="R45" s="197">
        <f t="shared" si="14"/>
        <v>0</v>
      </c>
      <c r="S45" s="197">
        <f t="shared" si="5"/>
        <v>0</v>
      </c>
      <c r="T45" s="197">
        <f t="shared" si="6"/>
        <v>0</v>
      </c>
      <c r="U45" s="196">
        <f t="shared" si="7"/>
        <v>1191.3</v>
      </c>
      <c r="V45" s="197">
        <f t="shared" si="8"/>
        <v>13143.612899999998</v>
      </c>
      <c r="W45" s="197">
        <f t="shared" si="9"/>
        <v>15772.335479999998</v>
      </c>
      <c r="X45" s="196">
        <f t="shared" si="10"/>
        <v>13143.612899999998</v>
      </c>
      <c r="Y45" s="197">
        <f t="shared" si="11"/>
        <v>15772.335479999998</v>
      </c>
      <c r="Z45" s="210">
        <f t="shared" si="2"/>
        <v>5.4799999979877612E-3</v>
      </c>
    </row>
    <row r="46" spans="1:26" ht="17.25" customHeight="1" x14ac:dyDescent="0.25">
      <c r="A46" s="120">
        <f>A44+1</f>
        <v>25</v>
      </c>
      <c r="B46" s="137" t="s">
        <v>334</v>
      </c>
      <c r="C46" s="120" t="s">
        <v>331</v>
      </c>
      <c r="D46" s="134">
        <v>50.16</v>
      </c>
      <c r="E46" s="124">
        <v>118.75</v>
      </c>
      <c r="F46" s="123">
        <f t="shared" ref="F46:F47" si="52">ROUND(E46*D46,2)</f>
        <v>5956.5</v>
      </c>
      <c r="G46" s="123">
        <f t="shared" ref="G46:G47" si="53">ROUND(F46*1.2,2)</f>
        <v>7147.8</v>
      </c>
      <c r="H46" s="123"/>
      <c r="I46" s="123"/>
      <c r="J46" s="123"/>
      <c r="K46" s="125">
        <f t="shared" si="49"/>
        <v>5956.5</v>
      </c>
      <c r="L46" s="123">
        <f t="shared" si="49"/>
        <v>7147.8</v>
      </c>
      <c r="Q46" s="209">
        <f t="shared" si="4"/>
        <v>50.16</v>
      </c>
      <c r="R46" s="197">
        <f t="shared" si="14"/>
        <v>118.75</v>
      </c>
      <c r="S46" s="197">
        <f t="shared" si="5"/>
        <v>5956.5</v>
      </c>
      <c r="T46" s="197">
        <f t="shared" si="6"/>
        <v>7147.8</v>
      </c>
      <c r="U46" s="196">
        <f t="shared" si="7"/>
        <v>0</v>
      </c>
      <c r="V46" s="197">
        <f t="shared" si="8"/>
        <v>0</v>
      </c>
      <c r="W46" s="197">
        <f t="shared" si="9"/>
        <v>0</v>
      </c>
      <c r="X46" s="196">
        <f t="shared" si="10"/>
        <v>5956.5</v>
      </c>
      <c r="Y46" s="197">
        <f t="shared" si="11"/>
        <v>7147.8</v>
      </c>
      <c r="Z46" s="210">
        <f t="shared" si="2"/>
        <v>0</v>
      </c>
    </row>
    <row r="47" spans="1:26" ht="17.25" customHeight="1" x14ac:dyDescent="0.25">
      <c r="A47" s="120">
        <f>A46+1</f>
        <v>26</v>
      </c>
      <c r="B47" s="119" t="s">
        <v>575</v>
      </c>
      <c r="C47" s="120" t="s">
        <v>331</v>
      </c>
      <c r="D47" s="134">
        <v>60.19</v>
      </c>
      <c r="E47" s="124">
        <v>188.1</v>
      </c>
      <c r="F47" s="123">
        <f t="shared" si="52"/>
        <v>11321.74</v>
      </c>
      <c r="G47" s="123">
        <f t="shared" si="53"/>
        <v>13586.09</v>
      </c>
      <c r="H47" s="124"/>
      <c r="I47" s="123"/>
      <c r="J47" s="123"/>
      <c r="K47" s="124">
        <f t="shared" si="49"/>
        <v>11321.74</v>
      </c>
      <c r="L47" s="122">
        <f t="shared" si="49"/>
        <v>13586.09</v>
      </c>
      <c r="Q47" s="209">
        <f t="shared" si="4"/>
        <v>60.19</v>
      </c>
      <c r="R47" s="197">
        <f t="shared" si="14"/>
        <v>188.1</v>
      </c>
      <c r="S47" s="197">
        <f t="shared" si="5"/>
        <v>11321.739</v>
      </c>
      <c r="T47" s="197">
        <f t="shared" si="6"/>
        <v>13586.086799999999</v>
      </c>
      <c r="U47" s="196">
        <f t="shared" si="7"/>
        <v>0</v>
      </c>
      <c r="V47" s="197">
        <f t="shared" si="8"/>
        <v>0</v>
      </c>
      <c r="W47" s="197">
        <f t="shared" si="9"/>
        <v>0</v>
      </c>
      <c r="X47" s="196">
        <f t="shared" si="10"/>
        <v>11321.739</v>
      </c>
      <c r="Y47" s="197">
        <f t="shared" si="11"/>
        <v>13586.086799999999</v>
      </c>
      <c r="Z47" s="210">
        <f t="shared" si="2"/>
        <v>-3.2000000010157237E-3</v>
      </c>
    </row>
    <row r="48" spans="1:26" x14ac:dyDescent="0.25">
      <c r="A48" s="43"/>
      <c r="B48" s="41" t="s">
        <v>335</v>
      </c>
      <c r="C48" s="37"/>
      <c r="D48" s="38"/>
      <c r="E48" s="58"/>
      <c r="F48" s="34"/>
      <c r="G48" s="34"/>
      <c r="H48" s="61"/>
      <c r="I48" s="34"/>
      <c r="J48" s="34"/>
      <c r="K48" s="31"/>
      <c r="L48" s="34"/>
      <c r="Q48" s="209">
        <f t="shared" si="4"/>
        <v>0</v>
      </c>
      <c r="R48" s="197">
        <f t="shared" si="14"/>
        <v>0</v>
      </c>
      <c r="S48" s="197">
        <f t="shared" si="5"/>
        <v>0</v>
      </c>
      <c r="T48" s="197">
        <f t="shared" si="6"/>
        <v>0</v>
      </c>
      <c r="U48" s="196">
        <f t="shared" si="7"/>
        <v>0</v>
      </c>
      <c r="V48" s="197">
        <f t="shared" si="8"/>
        <v>0</v>
      </c>
      <c r="W48" s="197">
        <f t="shared" si="9"/>
        <v>0</v>
      </c>
      <c r="X48" s="196">
        <f t="shared" si="10"/>
        <v>0</v>
      </c>
      <c r="Y48" s="197">
        <f t="shared" si="11"/>
        <v>0</v>
      </c>
      <c r="Z48" s="210">
        <f t="shared" si="2"/>
        <v>0</v>
      </c>
    </row>
    <row r="49" spans="1:35" ht="30.75" customHeight="1" x14ac:dyDescent="0.25">
      <c r="A49" s="118">
        <f>A47+1</f>
        <v>27</v>
      </c>
      <c r="B49" s="119" t="s">
        <v>415</v>
      </c>
      <c r="C49" s="120" t="s">
        <v>331</v>
      </c>
      <c r="D49" s="134">
        <v>97.78</v>
      </c>
      <c r="E49" s="124">
        <v>308.75</v>
      </c>
      <c r="F49" s="123">
        <f t="shared" ref="F49:F50" si="54">ROUND(E49*D49,2)</f>
        <v>30189.58</v>
      </c>
      <c r="G49" s="123">
        <f t="shared" ref="G49:G50" si="55">ROUND(F49*1.2,2)</f>
        <v>36227.5</v>
      </c>
      <c r="H49" s="135"/>
      <c r="I49" s="136"/>
      <c r="J49" s="136"/>
      <c r="K49" s="124">
        <f t="shared" ref="K49:K54" si="56">F49+I49</f>
        <v>30189.58</v>
      </c>
      <c r="L49" s="122">
        <f t="shared" ref="L49:L54" si="57">G49+J49</f>
        <v>36227.5</v>
      </c>
      <c r="Q49" s="209">
        <f t="shared" si="4"/>
        <v>97.78</v>
      </c>
      <c r="R49" s="197">
        <f t="shared" si="14"/>
        <v>308.75</v>
      </c>
      <c r="S49" s="197">
        <f t="shared" si="5"/>
        <v>30189.575000000001</v>
      </c>
      <c r="T49" s="197">
        <f t="shared" si="6"/>
        <v>36227.49</v>
      </c>
      <c r="U49" s="196">
        <f t="shared" si="7"/>
        <v>0</v>
      </c>
      <c r="V49" s="197">
        <f t="shared" si="8"/>
        <v>0</v>
      </c>
      <c r="W49" s="197">
        <f t="shared" si="9"/>
        <v>0</v>
      </c>
      <c r="X49" s="196">
        <f t="shared" si="10"/>
        <v>30189.575000000001</v>
      </c>
      <c r="Y49" s="197">
        <f t="shared" si="11"/>
        <v>36227.49</v>
      </c>
      <c r="Z49" s="210">
        <f t="shared" si="2"/>
        <v>-1.0000000002037268E-2</v>
      </c>
    </row>
    <row r="50" spans="1:35" ht="21" customHeight="1" x14ac:dyDescent="0.25">
      <c r="A50" s="118">
        <f>A49+1</f>
        <v>28</v>
      </c>
      <c r="B50" s="119" t="s">
        <v>420</v>
      </c>
      <c r="C50" s="120" t="s">
        <v>331</v>
      </c>
      <c r="D50" s="134">
        <v>3.02</v>
      </c>
      <c r="E50" s="124">
        <v>1688.15</v>
      </c>
      <c r="F50" s="123">
        <f t="shared" si="54"/>
        <v>5098.21</v>
      </c>
      <c r="G50" s="123">
        <f t="shared" si="55"/>
        <v>6117.85</v>
      </c>
      <c r="H50" s="135"/>
      <c r="I50" s="136"/>
      <c r="J50" s="136"/>
      <c r="K50" s="124">
        <f t="shared" si="56"/>
        <v>5098.21</v>
      </c>
      <c r="L50" s="122">
        <f t="shared" si="57"/>
        <v>6117.85</v>
      </c>
      <c r="Q50" s="209">
        <f t="shared" si="4"/>
        <v>3.02</v>
      </c>
      <c r="R50" s="197">
        <f t="shared" si="14"/>
        <v>1688.15</v>
      </c>
      <c r="S50" s="197">
        <f t="shared" si="5"/>
        <v>5098.2130000000006</v>
      </c>
      <c r="T50" s="197">
        <f t="shared" si="6"/>
        <v>6117.8556000000008</v>
      </c>
      <c r="U50" s="196">
        <f t="shared" si="7"/>
        <v>0</v>
      </c>
      <c r="V50" s="197">
        <f t="shared" si="8"/>
        <v>0</v>
      </c>
      <c r="W50" s="197">
        <f t="shared" si="9"/>
        <v>0</v>
      </c>
      <c r="X50" s="196">
        <f t="shared" si="10"/>
        <v>5098.2130000000006</v>
      </c>
      <c r="Y50" s="197">
        <f t="shared" si="11"/>
        <v>6117.8556000000008</v>
      </c>
      <c r="Z50" s="210">
        <f t="shared" si="2"/>
        <v>5.6000000004132744E-3</v>
      </c>
    </row>
    <row r="51" spans="1:35" x14ac:dyDescent="0.25">
      <c r="A51" s="118">
        <f>A50+1</f>
        <v>29</v>
      </c>
      <c r="B51" s="137" t="s">
        <v>336</v>
      </c>
      <c r="C51" s="120" t="s">
        <v>331</v>
      </c>
      <c r="D51" s="134">
        <v>20.55</v>
      </c>
      <c r="E51" s="124">
        <v>1310.05</v>
      </c>
      <c r="F51" s="123">
        <f t="shared" ref="F51" si="58">ROUND(E51*D51,2)</f>
        <v>26921.53</v>
      </c>
      <c r="G51" s="123">
        <f t="shared" ref="G51" si="59">ROUND(F51*1.2,2)</f>
        <v>32305.84</v>
      </c>
      <c r="H51" s="123"/>
      <c r="I51" s="123"/>
      <c r="J51" s="123"/>
      <c r="K51" s="125">
        <f t="shared" si="56"/>
        <v>26921.53</v>
      </c>
      <c r="L51" s="123">
        <f t="shared" si="57"/>
        <v>32305.84</v>
      </c>
      <c r="Q51" s="209">
        <f t="shared" si="4"/>
        <v>20.55</v>
      </c>
      <c r="R51" s="197">
        <f t="shared" si="14"/>
        <v>1310.05</v>
      </c>
      <c r="S51" s="197">
        <f t="shared" si="5"/>
        <v>26921.5275</v>
      </c>
      <c r="T51" s="197">
        <f t="shared" si="6"/>
        <v>32305.832999999999</v>
      </c>
      <c r="U51" s="196">
        <f t="shared" si="7"/>
        <v>0</v>
      </c>
      <c r="V51" s="197">
        <f t="shared" si="8"/>
        <v>0</v>
      </c>
      <c r="W51" s="197">
        <f t="shared" si="9"/>
        <v>0</v>
      </c>
      <c r="X51" s="196">
        <f t="shared" si="10"/>
        <v>26921.5275</v>
      </c>
      <c r="Y51" s="197">
        <f t="shared" si="11"/>
        <v>32305.832999999999</v>
      </c>
      <c r="Z51" s="210">
        <f t="shared" si="2"/>
        <v>-7.0000000014260877E-3</v>
      </c>
    </row>
    <row r="52" spans="1:35" ht="19.5" customHeight="1" x14ac:dyDescent="0.25">
      <c r="A52" s="43" t="s">
        <v>100</v>
      </c>
      <c r="B52" s="44" t="s">
        <v>48</v>
      </c>
      <c r="C52" s="45" t="s">
        <v>24</v>
      </c>
      <c r="D52" s="46">
        <f>D51*1.1</f>
        <v>22.605000000000004</v>
      </c>
      <c r="E52" s="64"/>
      <c r="F52" s="48"/>
      <c r="G52" s="48"/>
      <c r="H52" s="48">
        <v>1191.3</v>
      </c>
      <c r="I52" s="48">
        <f>ROUND(H52*D52,2)</f>
        <v>26929.34</v>
      </c>
      <c r="J52" s="48">
        <f>ROUND(I52*1.2,2)</f>
        <v>32315.21</v>
      </c>
      <c r="K52" s="49">
        <f t="shared" si="56"/>
        <v>26929.34</v>
      </c>
      <c r="L52" s="48">
        <f t="shared" si="57"/>
        <v>32315.21</v>
      </c>
      <c r="Q52" s="209">
        <f t="shared" si="4"/>
        <v>22.605000000000004</v>
      </c>
      <c r="R52" s="197">
        <f t="shared" si="14"/>
        <v>0</v>
      </c>
      <c r="S52" s="197">
        <f t="shared" si="5"/>
        <v>0</v>
      </c>
      <c r="T52" s="197">
        <f t="shared" si="6"/>
        <v>0</v>
      </c>
      <c r="U52" s="196">
        <f t="shared" si="7"/>
        <v>1191.3</v>
      </c>
      <c r="V52" s="197">
        <f t="shared" si="8"/>
        <v>26929.336500000005</v>
      </c>
      <c r="W52" s="197">
        <f t="shared" si="9"/>
        <v>32315.203800000003</v>
      </c>
      <c r="X52" s="196">
        <f t="shared" si="10"/>
        <v>26929.336500000005</v>
      </c>
      <c r="Y52" s="197">
        <f t="shared" si="11"/>
        <v>32315.203800000003</v>
      </c>
      <c r="Z52" s="210">
        <f t="shared" si="2"/>
        <v>-6.1999999961699359E-3</v>
      </c>
    </row>
    <row r="53" spans="1:35" x14ac:dyDescent="0.25">
      <c r="A53" s="120">
        <f>A51+1</f>
        <v>30</v>
      </c>
      <c r="B53" s="137" t="s">
        <v>337</v>
      </c>
      <c r="C53" s="120" t="s">
        <v>331</v>
      </c>
      <c r="D53" s="134">
        <v>107.4</v>
      </c>
      <c r="E53" s="124">
        <v>118.75</v>
      </c>
      <c r="F53" s="123">
        <f t="shared" ref="F53:F54" si="60">ROUND(E53*D53,2)</f>
        <v>12753.75</v>
      </c>
      <c r="G53" s="123">
        <f t="shared" ref="G53:G54" si="61">ROUND(F53*1.2,2)</f>
        <v>15304.5</v>
      </c>
      <c r="H53" s="123"/>
      <c r="I53" s="123"/>
      <c r="J53" s="123"/>
      <c r="K53" s="125">
        <f t="shared" si="56"/>
        <v>12753.75</v>
      </c>
      <c r="L53" s="123">
        <f t="shared" si="57"/>
        <v>15304.5</v>
      </c>
      <c r="Q53" s="209">
        <f t="shared" si="4"/>
        <v>107.4</v>
      </c>
      <c r="R53" s="197">
        <f t="shared" si="14"/>
        <v>118.75</v>
      </c>
      <c r="S53" s="197">
        <f t="shared" si="5"/>
        <v>12753.75</v>
      </c>
      <c r="T53" s="197">
        <f t="shared" si="6"/>
        <v>15304.5</v>
      </c>
      <c r="U53" s="196">
        <f t="shared" si="7"/>
        <v>0</v>
      </c>
      <c r="V53" s="197">
        <f t="shared" si="8"/>
        <v>0</v>
      </c>
      <c r="W53" s="197">
        <f t="shared" si="9"/>
        <v>0</v>
      </c>
      <c r="X53" s="196">
        <f t="shared" si="10"/>
        <v>12753.75</v>
      </c>
      <c r="Y53" s="197">
        <f t="shared" si="11"/>
        <v>15304.5</v>
      </c>
      <c r="Z53" s="210">
        <f t="shared" si="2"/>
        <v>0</v>
      </c>
    </row>
    <row r="54" spans="1:35" x14ac:dyDescent="0.25">
      <c r="A54" s="120">
        <f>A53+1</f>
        <v>31</v>
      </c>
      <c r="B54" s="119" t="s">
        <v>574</v>
      </c>
      <c r="C54" s="120" t="s">
        <v>331</v>
      </c>
      <c r="D54" s="134">
        <v>127.95</v>
      </c>
      <c r="E54" s="124">
        <v>188.1</v>
      </c>
      <c r="F54" s="123">
        <f t="shared" si="60"/>
        <v>24067.4</v>
      </c>
      <c r="G54" s="123">
        <f t="shared" si="61"/>
        <v>28880.880000000001</v>
      </c>
      <c r="H54" s="124"/>
      <c r="I54" s="123"/>
      <c r="J54" s="123"/>
      <c r="K54" s="124">
        <f t="shared" si="56"/>
        <v>24067.4</v>
      </c>
      <c r="L54" s="122">
        <f t="shared" si="57"/>
        <v>28880.880000000001</v>
      </c>
      <c r="Q54" s="209">
        <f t="shared" si="4"/>
        <v>127.95</v>
      </c>
      <c r="R54" s="197">
        <f t="shared" si="14"/>
        <v>188.1</v>
      </c>
      <c r="S54" s="197">
        <f t="shared" si="5"/>
        <v>24067.395</v>
      </c>
      <c r="T54" s="197">
        <f t="shared" si="6"/>
        <v>28880.874</v>
      </c>
      <c r="U54" s="196">
        <f t="shared" si="7"/>
        <v>0</v>
      </c>
      <c r="V54" s="197">
        <f t="shared" si="8"/>
        <v>0</v>
      </c>
      <c r="W54" s="197">
        <f t="shared" si="9"/>
        <v>0</v>
      </c>
      <c r="X54" s="196">
        <f t="shared" si="10"/>
        <v>24067.395</v>
      </c>
      <c r="Y54" s="197">
        <f t="shared" si="11"/>
        <v>28880.874</v>
      </c>
      <c r="Z54" s="210">
        <f t="shared" si="2"/>
        <v>-6.0000000012223609E-3</v>
      </c>
    </row>
    <row r="55" spans="1:35" s="60" customFormat="1" ht="17.25" customHeight="1" x14ac:dyDescent="0.25">
      <c r="A55" s="43"/>
      <c r="B55" s="41" t="s">
        <v>416</v>
      </c>
      <c r="C55" s="37"/>
      <c r="D55" s="95"/>
      <c r="E55" s="34"/>
      <c r="F55" s="34"/>
      <c r="G55" s="34"/>
      <c r="H55" s="34"/>
      <c r="I55" s="34"/>
      <c r="J55" s="34"/>
      <c r="K55" s="31"/>
      <c r="L55" s="34"/>
      <c r="M55" s="39"/>
      <c r="N55" s="201"/>
      <c r="O55" s="201"/>
      <c r="P55" s="201"/>
      <c r="Q55" s="209">
        <f t="shared" si="4"/>
        <v>0</v>
      </c>
      <c r="R55" s="197">
        <f t="shared" si="14"/>
        <v>0</v>
      </c>
      <c r="S55" s="197">
        <f t="shared" si="5"/>
        <v>0</v>
      </c>
      <c r="T55" s="197">
        <f t="shared" si="6"/>
        <v>0</v>
      </c>
      <c r="U55" s="196">
        <f t="shared" si="7"/>
        <v>0</v>
      </c>
      <c r="V55" s="197">
        <f t="shared" si="8"/>
        <v>0</v>
      </c>
      <c r="W55" s="197">
        <f t="shared" si="9"/>
        <v>0</v>
      </c>
      <c r="X55" s="196">
        <f t="shared" si="10"/>
        <v>0</v>
      </c>
      <c r="Y55" s="197">
        <f t="shared" si="11"/>
        <v>0</v>
      </c>
      <c r="Z55" s="210">
        <f t="shared" si="2"/>
        <v>0</v>
      </c>
      <c r="AA55" s="201"/>
      <c r="AB55" s="201"/>
      <c r="AC55" s="201"/>
      <c r="AD55" s="201"/>
      <c r="AE55" s="201"/>
      <c r="AF55" s="201"/>
      <c r="AG55" s="201"/>
      <c r="AH55" s="201"/>
      <c r="AI55" s="201"/>
    </row>
    <row r="56" spans="1:35" ht="20.25" customHeight="1" x14ac:dyDescent="0.25">
      <c r="A56" s="118">
        <f>A54+1</f>
        <v>32</v>
      </c>
      <c r="B56" s="119" t="s">
        <v>332</v>
      </c>
      <c r="C56" s="120" t="s">
        <v>331</v>
      </c>
      <c r="D56" s="134">
        <v>1.1499999999999999</v>
      </c>
      <c r="E56" s="124">
        <v>1350.9</v>
      </c>
      <c r="F56" s="122">
        <f>ROUND(E56*D56,2)</f>
        <v>1553.54</v>
      </c>
      <c r="G56" s="122">
        <f t="shared" ref="G56" si="62">ROUND(F56*1.2,2)</f>
        <v>1864.25</v>
      </c>
      <c r="H56" s="124"/>
      <c r="I56" s="122"/>
      <c r="J56" s="122"/>
      <c r="K56" s="124">
        <f t="shared" ref="K56:K57" si="63">F56+I56</f>
        <v>1553.54</v>
      </c>
      <c r="L56" s="122">
        <f t="shared" ref="L56:L57" si="64">G56+J56</f>
        <v>1864.25</v>
      </c>
      <c r="M56" s="65" t="s">
        <v>153</v>
      </c>
      <c r="Q56" s="209">
        <f t="shared" si="4"/>
        <v>1.1499999999999999</v>
      </c>
      <c r="R56" s="197">
        <f t="shared" si="14"/>
        <v>1350.9</v>
      </c>
      <c r="S56" s="197">
        <f t="shared" si="5"/>
        <v>1553.5350000000001</v>
      </c>
      <c r="T56" s="197">
        <f t="shared" si="6"/>
        <v>1864.242</v>
      </c>
      <c r="U56" s="196">
        <f t="shared" si="7"/>
        <v>0</v>
      </c>
      <c r="V56" s="197">
        <f t="shared" si="8"/>
        <v>0</v>
      </c>
      <c r="W56" s="197">
        <f t="shared" si="9"/>
        <v>0</v>
      </c>
      <c r="X56" s="196">
        <f t="shared" si="10"/>
        <v>1553.5350000000001</v>
      </c>
      <c r="Y56" s="197">
        <f t="shared" si="11"/>
        <v>1864.242</v>
      </c>
      <c r="Z56" s="210">
        <f t="shared" si="2"/>
        <v>-8.0000000000381988E-3</v>
      </c>
    </row>
    <row r="57" spans="1:35" ht="20.25" customHeight="1" x14ac:dyDescent="0.25">
      <c r="A57" s="43" t="s">
        <v>109</v>
      </c>
      <c r="B57" s="44" t="s">
        <v>154</v>
      </c>
      <c r="C57" s="45" t="s">
        <v>24</v>
      </c>
      <c r="D57" s="46">
        <f>D56*1.26</f>
        <v>1.4489999999999998</v>
      </c>
      <c r="E57" s="64"/>
      <c r="F57" s="62"/>
      <c r="G57" s="62"/>
      <c r="H57" s="64">
        <v>1299.5999999999999</v>
      </c>
      <c r="I57" s="48">
        <f>ROUND(H57*D57,2)</f>
        <v>1883.12</v>
      </c>
      <c r="J57" s="48">
        <f>ROUND(I57*1.2,2)</f>
        <v>2259.7399999999998</v>
      </c>
      <c r="K57" s="49">
        <f t="shared" si="63"/>
        <v>1883.12</v>
      </c>
      <c r="L57" s="48">
        <f t="shared" si="64"/>
        <v>2259.7399999999998</v>
      </c>
      <c r="M57" s="63"/>
      <c r="Q57" s="209">
        <f t="shared" si="4"/>
        <v>1.4489999999999998</v>
      </c>
      <c r="R57" s="197">
        <f t="shared" si="14"/>
        <v>0</v>
      </c>
      <c r="S57" s="197">
        <f t="shared" si="5"/>
        <v>0</v>
      </c>
      <c r="T57" s="197">
        <f t="shared" si="6"/>
        <v>0</v>
      </c>
      <c r="U57" s="196">
        <f t="shared" si="7"/>
        <v>1299.5999999999999</v>
      </c>
      <c r="V57" s="197">
        <f t="shared" si="8"/>
        <v>1883.1203999999996</v>
      </c>
      <c r="W57" s="197">
        <f t="shared" si="9"/>
        <v>2259.7444799999994</v>
      </c>
      <c r="X57" s="196">
        <f t="shared" si="10"/>
        <v>1883.1203999999996</v>
      </c>
      <c r="Y57" s="197">
        <f t="shared" si="11"/>
        <v>2259.7444799999994</v>
      </c>
      <c r="Z57" s="210">
        <f t="shared" si="2"/>
        <v>4.4799999996030238E-3</v>
      </c>
    </row>
    <row r="58" spans="1:35" ht="18.75" customHeight="1" x14ac:dyDescent="0.25">
      <c r="A58" s="118">
        <f>A56+1</f>
        <v>33</v>
      </c>
      <c r="B58" s="119" t="s">
        <v>344</v>
      </c>
      <c r="C58" s="120" t="s">
        <v>331</v>
      </c>
      <c r="D58" s="134">
        <v>2.46</v>
      </c>
      <c r="E58" s="124">
        <v>17265.68</v>
      </c>
      <c r="F58" s="123">
        <f>ROUND(E58*D58,2)</f>
        <v>42473.57</v>
      </c>
      <c r="G58" s="123">
        <f t="shared" ref="G58" si="65">ROUND(F58*1.2,2)</f>
        <v>50968.28</v>
      </c>
      <c r="H58" s="124"/>
      <c r="I58" s="123"/>
      <c r="J58" s="123"/>
      <c r="K58" s="124">
        <f t="shared" ref="K58:K69" si="66">F58+I58</f>
        <v>42473.57</v>
      </c>
      <c r="L58" s="122">
        <f t="shared" ref="L58:L69" si="67">G58+J58</f>
        <v>50968.28</v>
      </c>
      <c r="Q58" s="209">
        <f t="shared" si="4"/>
        <v>2.46</v>
      </c>
      <c r="R58" s="197">
        <f t="shared" si="14"/>
        <v>17265.68</v>
      </c>
      <c r="S58" s="197">
        <f t="shared" si="5"/>
        <v>42473.572800000002</v>
      </c>
      <c r="T58" s="197">
        <f t="shared" si="6"/>
        <v>50968.287360000002</v>
      </c>
      <c r="U58" s="196">
        <f t="shared" si="7"/>
        <v>0</v>
      </c>
      <c r="V58" s="197">
        <f t="shared" si="8"/>
        <v>0</v>
      </c>
      <c r="W58" s="197">
        <f t="shared" si="9"/>
        <v>0</v>
      </c>
      <c r="X58" s="196">
        <f t="shared" si="10"/>
        <v>42473.572800000002</v>
      </c>
      <c r="Y58" s="197">
        <f t="shared" si="11"/>
        <v>50968.287360000002</v>
      </c>
      <c r="Z58" s="210">
        <f t="shared" si="2"/>
        <v>7.3600000032456592E-3</v>
      </c>
    </row>
    <row r="59" spans="1:35" x14ac:dyDescent="0.25">
      <c r="A59" s="43" t="s">
        <v>112</v>
      </c>
      <c r="B59" s="72" t="s">
        <v>345</v>
      </c>
      <c r="C59" s="45" t="s">
        <v>63</v>
      </c>
      <c r="D59" s="81">
        <v>1</v>
      </c>
      <c r="E59" s="64"/>
      <c r="F59" s="48"/>
      <c r="G59" s="48"/>
      <c r="H59" s="94">
        <v>10215.35</v>
      </c>
      <c r="I59" s="48">
        <f>ROUND(H59*D59,2)</f>
        <v>10215.35</v>
      </c>
      <c r="J59" s="48">
        <f>ROUND(I59*1.2,2)</f>
        <v>12258.42</v>
      </c>
      <c r="K59" s="49">
        <f t="shared" si="66"/>
        <v>10215.35</v>
      </c>
      <c r="L59" s="48">
        <f t="shared" si="67"/>
        <v>12258.42</v>
      </c>
      <c r="M59" s="65" t="s">
        <v>153</v>
      </c>
      <c r="Q59" s="209">
        <f t="shared" si="4"/>
        <v>1</v>
      </c>
      <c r="R59" s="197">
        <f t="shared" si="14"/>
        <v>0</v>
      </c>
      <c r="S59" s="197">
        <f t="shared" si="5"/>
        <v>0</v>
      </c>
      <c r="T59" s="197">
        <f t="shared" si="6"/>
        <v>0</v>
      </c>
      <c r="U59" s="196">
        <f t="shared" si="7"/>
        <v>10215.35</v>
      </c>
      <c r="V59" s="197">
        <f t="shared" si="8"/>
        <v>10215.35</v>
      </c>
      <c r="W59" s="197">
        <f t="shared" si="9"/>
        <v>12258.42</v>
      </c>
      <c r="X59" s="196">
        <f t="shared" si="10"/>
        <v>10215.35</v>
      </c>
      <c r="Y59" s="197">
        <f t="shared" si="11"/>
        <v>12258.42</v>
      </c>
      <c r="Z59" s="210">
        <f t="shared" si="2"/>
        <v>0</v>
      </c>
    </row>
    <row r="60" spans="1:35" x14ac:dyDescent="0.25">
      <c r="A60" s="43" t="s">
        <v>261</v>
      </c>
      <c r="B60" s="72" t="s">
        <v>346</v>
      </c>
      <c r="C60" s="45" t="s">
        <v>347</v>
      </c>
      <c r="D60" s="81">
        <v>2</v>
      </c>
      <c r="E60" s="64"/>
      <c r="F60" s="48"/>
      <c r="G60" s="48"/>
      <c r="H60" s="94">
        <v>10455.700000000001</v>
      </c>
      <c r="I60" s="48">
        <f t="shared" ref="I60:I61" si="68">ROUND(H60*D60,2)</f>
        <v>20911.400000000001</v>
      </c>
      <c r="J60" s="48">
        <f t="shared" ref="J60:J61" si="69">ROUND(I60*1.2,2)</f>
        <v>25093.68</v>
      </c>
      <c r="K60" s="49">
        <f t="shared" si="66"/>
        <v>20911.400000000001</v>
      </c>
      <c r="L60" s="48">
        <f t="shared" si="67"/>
        <v>25093.68</v>
      </c>
      <c r="M60" s="65" t="s">
        <v>153</v>
      </c>
      <c r="Q60" s="209">
        <f t="shared" si="4"/>
        <v>2</v>
      </c>
      <c r="R60" s="197">
        <f t="shared" si="14"/>
        <v>0</v>
      </c>
      <c r="S60" s="197">
        <f t="shared" si="5"/>
        <v>0</v>
      </c>
      <c r="T60" s="197">
        <f t="shared" si="6"/>
        <v>0</v>
      </c>
      <c r="U60" s="196">
        <f t="shared" si="7"/>
        <v>10455.700000000001</v>
      </c>
      <c r="V60" s="197">
        <f t="shared" si="8"/>
        <v>20911.400000000001</v>
      </c>
      <c r="W60" s="197">
        <f t="shared" si="9"/>
        <v>25093.68</v>
      </c>
      <c r="X60" s="196">
        <f t="shared" si="10"/>
        <v>20911.400000000001</v>
      </c>
      <c r="Y60" s="197">
        <f t="shared" si="11"/>
        <v>25093.68</v>
      </c>
      <c r="Z60" s="210">
        <f t="shared" si="2"/>
        <v>0</v>
      </c>
    </row>
    <row r="61" spans="1:35" x14ac:dyDescent="0.25">
      <c r="A61" s="43" t="s">
        <v>262</v>
      </c>
      <c r="B61" s="72" t="s">
        <v>348</v>
      </c>
      <c r="C61" s="45" t="s">
        <v>347</v>
      </c>
      <c r="D61" s="81">
        <v>1</v>
      </c>
      <c r="E61" s="64"/>
      <c r="F61" s="48"/>
      <c r="G61" s="48"/>
      <c r="H61" s="94">
        <v>10815.75</v>
      </c>
      <c r="I61" s="48">
        <f t="shared" si="68"/>
        <v>10815.75</v>
      </c>
      <c r="J61" s="48">
        <f t="shared" si="69"/>
        <v>12978.9</v>
      </c>
      <c r="K61" s="49">
        <f t="shared" si="66"/>
        <v>10815.75</v>
      </c>
      <c r="L61" s="48">
        <f t="shared" si="67"/>
        <v>12978.9</v>
      </c>
      <c r="M61" s="65" t="s">
        <v>153</v>
      </c>
      <c r="Q61" s="209">
        <f t="shared" si="4"/>
        <v>1</v>
      </c>
      <c r="R61" s="197">
        <f t="shared" si="14"/>
        <v>0</v>
      </c>
      <c r="S61" s="197">
        <f t="shared" si="5"/>
        <v>0</v>
      </c>
      <c r="T61" s="197">
        <f t="shared" si="6"/>
        <v>0</v>
      </c>
      <c r="U61" s="196">
        <f t="shared" si="7"/>
        <v>10815.75</v>
      </c>
      <c r="V61" s="197">
        <f t="shared" si="8"/>
        <v>10815.75</v>
      </c>
      <c r="W61" s="197">
        <f t="shared" si="9"/>
        <v>12978.9</v>
      </c>
      <c r="X61" s="196">
        <f t="shared" si="10"/>
        <v>10815.75</v>
      </c>
      <c r="Y61" s="197">
        <f t="shared" si="11"/>
        <v>12978.9</v>
      </c>
      <c r="Z61" s="210">
        <f t="shared" si="2"/>
        <v>0</v>
      </c>
    </row>
    <row r="62" spans="1:35" x14ac:dyDescent="0.25">
      <c r="A62" s="43" t="s">
        <v>594</v>
      </c>
      <c r="B62" s="72" t="s">
        <v>536</v>
      </c>
      <c r="C62" s="45" t="s">
        <v>63</v>
      </c>
      <c r="D62" s="81">
        <v>1</v>
      </c>
      <c r="E62" s="64"/>
      <c r="F62" s="48"/>
      <c r="G62" s="48"/>
      <c r="H62" s="190">
        <v>3136</v>
      </c>
      <c r="I62" s="62">
        <f t="shared" ref="I62:I63" si="70">ROUND(H62*D62,2)</f>
        <v>3136</v>
      </c>
      <c r="J62" s="62">
        <f t="shared" ref="J62:J63" si="71">ROUND(I62*1.2,2)</f>
        <v>3763.2</v>
      </c>
      <c r="K62" s="64">
        <f t="shared" ref="K62:K63" si="72">F62+I62</f>
        <v>3136</v>
      </c>
      <c r="L62" s="62">
        <f t="shared" ref="L62:L63" si="73">G62+J62</f>
        <v>3763.2</v>
      </c>
      <c r="M62" s="65" t="s">
        <v>155</v>
      </c>
      <c r="Q62" s="209">
        <f t="shared" si="4"/>
        <v>1</v>
      </c>
      <c r="R62" s="197">
        <f t="shared" si="14"/>
        <v>0</v>
      </c>
      <c r="S62" s="197">
        <f t="shared" si="5"/>
        <v>0</v>
      </c>
      <c r="T62" s="197">
        <f t="shared" si="6"/>
        <v>0</v>
      </c>
      <c r="U62" s="196">
        <f t="shared" si="7"/>
        <v>3136</v>
      </c>
      <c r="V62" s="197">
        <f t="shared" si="8"/>
        <v>3136</v>
      </c>
      <c r="W62" s="197">
        <f t="shared" si="9"/>
        <v>3763.2</v>
      </c>
      <c r="X62" s="196">
        <f t="shared" si="10"/>
        <v>3136</v>
      </c>
      <c r="Y62" s="197">
        <f t="shared" si="11"/>
        <v>3763.2</v>
      </c>
      <c r="Z62" s="210">
        <f t="shared" si="2"/>
        <v>0</v>
      </c>
    </row>
    <row r="63" spans="1:35" x14ac:dyDescent="0.25">
      <c r="A63" s="43" t="s">
        <v>595</v>
      </c>
      <c r="B63" s="72" t="s">
        <v>417</v>
      </c>
      <c r="C63" s="45" t="s">
        <v>63</v>
      </c>
      <c r="D63" s="81">
        <v>1</v>
      </c>
      <c r="E63" s="64"/>
      <c r="F63" s="48"/>
      <c r="G63" s="48"/>
      <c r="H63" s="190">
        <v>3400</v>
      </c>
      <c r="I63" s="62">
        <f t="shared" si="70"/>
        <v>3400</v>
      </c>
      <c r="J63" s="62">
        <f t="shared" si="71"/>
        <v>4080</v>
      </c>
      <c r="K63" s="64">
        <f t="shared" si="72"/>
        <v>3400</v>
      </c>
      <c r="L63" s="62">
        <f t="shared" si="73"/>
        <v>4080</v>
      </c>
      <c r="M63" s="65" t="s">
        <v>155</v>
      </c>
      <c r="Q63" s="209">
        <f t="shared" si="4"/>
        <v>1</v>
      </c>
      <c r="R63" s="197">
        <f t="shared" si="14"/>
        <v>0</v>
      </c>
      <c r="S63" s="197">
        <f t="shared" si="5"/>
        <v>0</v>
      </c>
      <c r="T63" s="197">
        <f t="shared" si="6"/>
        <v>0</v>
      </c>
      <c r="U63" s="196">
        <f t="shared" si="7"/>
        <v>3400</v>
      </c>
      <c r="V63" s="197">
        <f t="shared" si="8"/>
        <v>3400</v>
      </c>
      <c r="W63" s="197">
        <f t="shared" si="9"/>
        <v>4080</v>
      </c>
      <c r="X63" s="196">
        <f t="shared" si="10"/>
        <v>3400</v>
      </c>
      <c r="Y63" s="197">
        <f t="shared" si="11"/>
        <v>4080</v>
      </c>
      <c r="Z63" s="210">
        <f t="shared" si="2"/>
        <v>0</v>
      </c>
    </row>
    <row r="64" spans="1:35" ht="17.25" customHeight="1" x14ac:dyDescent="0.25">
      <c r="A64" s="43" t="s">
        <v>596</v>
      </c>
      <c r="B64" s="72" t="s">
        <v>534</v>
      </c>
      <c r="C64" s="45" t="s">
        <v>126</v>
      </c>
      <c r="D64" s="155">
        <v>29.2</v>
      </c>
      <c r="E64" s="64"/>
      <c r="F64" s="48"/>
      <c r="G64" s="48"/>
      <c r="H64" s="191">
        <v>666.9</v>
      </c>
      <c r="I64" s="62">
        <f>ROUND(H64*D64,2)</f>
        <v>19473.48</v>
      </c>
      <c r="J64" s="62">
        <f>ROUND(I64*1.2,2)</f>
        <v>23368.18</v>
      </c>
      <c r="K64" s="64">
        <f t="shared" si="66"/>
        <v>19473.48</v>
      </c>
      <c r="L64" s="62">
        <f t="shared" si="67"/>
        <v>23368.18</v>
      </c>
      <c r="M64" s="65" t="s">
        <v>153</v>
      </c>
      <c r="Q64" s="209">
        <f t="shared" si="4"/>
        <v>29.2</v>
      </c>
      <c r="R64" s="197">
        <f t="shared" si="14"/>
        <v>0</v>
      </c>
      <c r="S64" s="197">
        <f t="shared" si="5"/>
        <v>0</v>
      </c>
      <c r="T64" s="197">
        <f t="shared" si="6"/>
        <v>0</v>
      </c>
      <c r="U64" s="196">
        <f t="shared" si="7"/>
        <v>666.9</v>
      </c>
      <c r="V64" s="197">
        <f t="shared" si="8"/>
        <v>19473.48</v>
      </c>
      <c r="W64" s="197">
        <f t="shared" si="9"/>
        <v>23368.175999999999</v>
      </c>
      <c r="X64" s="196">
        <f t="shared" si="10"/>
        <v>19473.48</v>
      </c>
      <c r="Y64" s="197">
        <f t="shared" si="11"/>
        <v>23368.175999999999</v>
      </c>
      <c r="Z64" s="210">
        <f t="shared" si="2"/>
        <v>-4.0000000008149073E-3</v>
      </c>
    </row>
    <row r="65" spans="1:35" x14ac:dyDescent="0.25">
      <c r="A65" s="43" t="s">
        <v>597</v>
      </c>
      <c r="B65" s="72" t="s">
        <v>349</v>
      </c>
      <c r="C65" s="45" t="s">
        <v>63</v>
      </c>
      <c r="D65" s="81">
        <v>1</v>
      </c>
      <c r="E65" s="64"/>
      <c r="F65" s="48"/>
      <c r="G65" s="48"/>
      <c r="H65" s="64">
        <v>14421</v>
      </c>
      <c r="I65" s="62">
        <f>ROUND(H65*D65,2)</f>
        <v>14421</v>
      </c>
      <c r="J65" s="62">
        <f t="shared" ref="J65" si="74">ROUND(I65*1.2,2)</f>
        <v>17305.2</v>
      </c>
      <c r="K65" s="64">
        <f t="shared" si="66"/>
        <v>14421</v>
      </c>
      <c r="L65" s="62">
        <f t="shared" si="67"/>
        <v>17305.2</v>
      </c>
      <c r="M65" s="65" t="s">
        <v>153</v>
      </c>
      <c r="Q65" s="209">
        <f t="shared" si="4"/>
        <v>1</v>
      </c>
      <c r="R65" s="197">
        <f t="shared" si="14"/>
        <v>0</v>
      </c>
      <c r="S65" s="197">
        <f t="shared" si="5"/>
        <v>0</v>
      </c>
      <c r="T65" s="197">
        <f t="shared" si="6"/>
        <v>0</v>
      </c>
      <c r="U65" s="196">
        <f t="shared" si="7"/>
        <v>14421</v>
      </c>
      <c r="V65" s="197">
        <f t="shared" si="8"/>
        <v>14421</v>
      </c>
      <c r="W65" s="197">
        <f t="shared" si="9"/>
        <v>17305.2</v>
      </c>
      <c r="X65" s="196">
        <f t="shared" si="10"/>
        <v>14421</v>
      </c>
      <c r="Y65" s="197">
        <f t="shared" si="11"/>
        <v>17305.2</v>
      </c>
      <c r="Z65" s="210">
        <f t="shared" si="2"/>
        <v>0</v>
      </c>
    </row>
    <row r="66" spans="1:35" ht="27.75" customHeight="1" x14ac:dyDescent="0.25">
      <c r="A66" s="120">
        <f>A58+1</f>
        <v>34</v>
      </c>
      <c r="B66" s="119" t="s">
        <v>352</v>
      </c>
      <c r="C66" s="120" t="s">
        <v>34</v>
      </c>
      <c r="D66" s="121">
        <v>23.27</v>
      </c>
      <c r="E66" s="124">
        <v>144.4</v>
      </c>
      <c r="F66" s="123">
        <f>ROUND(E66*D66,2)</f>
        <v>3360.19</v>
      </c>
      <c r="G66" s="123">
        <f t="shared" ref="G66" si="75">ROUND(F66*1.2,2)</f>
        <v>4032.23</v>
      </c>
      <c r="H66" s="124"/>
      <c r="I66" s="122"/>
      <c r="J66" s="122"/>
      <c r="K66" s="124">
        <f t="shared" si="66"/>
        <v>3360.19</v>
      </c>
      <c r="L66" s="122">
        <f t="shared" si="67"/>
        <v>4032.23</v>
      </c>
      <c r="M66" s="65" t="s">
        <v>256</v>
      </c>
      <c r="Q66" s="209">
        <f t="shared" si="4"/>
        <v>23.27</v>
      </c>
      <c r="R66" s="197">
        <f t="shared" si="14"/>
        <v>144.4</v>
      </c>
      <c r="S66" s="197">
        <f t="shared" si="5"/>
        <v>3360.1880000000001</v>
      </c>
      <c r="T66" s="197">
        <f t="shared" si="6"/>
        <v>4032.2255999999998</v>
      </c>
      <c r="U66" s="196">
        <f t="shared" si="7"/>
        <v>0</v>
      </c>
      <c r="V66" s="197">
        <f t="shared" si="8"/>
        <v>0</v>
      </c>
      <c r="W66" s="197">
        <f t="shared" si="9"/>
        <v>0</v>
      </c>
      <c r="X66" s="196">
        <f t="shared" si="10"/>
        <v>3360.1880000000001</v>
      </c>
      <c r="Y66" s="197">
        <f t="shared" si="11"/>
        <v>4032.2255999999998</v>
      </c>
      <c r="Z66" s="210">
        <f t="shared" si="2"/>
        <v>-4.4000000002597517E-3</v>
      </c>
    </row>
    <row r="67" spans="1:35" ht="17.25" customHeight="1" x14ac:dyDescent="0.25">
      <c r="A67" s="43" t="s">
        <v>116</v>
      </c>
      <c r="B67" s="72" t="s">
        <v>353</v>
      </c>
      <c r="C67" s="45" t="s">
        <v>215</v>
      </c>
      <c r="D67" s="107">
        <f>D66*0.3*20/16</f>
        <v>8.7262500000000003</v>
      </c>
      <c r="E67" s="64"/>
      <c r="F67" s="48"/>
      <c r="G67" s="48"/>
      <c r="H67" s="190">
        <v>237.5</v>
      </c>
      <c r="I67" s="62">
        <f>ROUND(H67*D67,2)</f>
        <v>2072.48</v>
      </c>
      <c r="J67" s="62">
        <f t="shared" ref="J67" si="76">ROUND(I67*1.2,2)</f>
        <v>2486.98</v>
      </c>
      <c r="K67" s="64">
        <f t="shared" si="66"/>
        <v>2072.48</v>
      </c>
      <c r="L67" s="62">
        <f t="shared" si="67"/>
        <v>2486.98</v>
      </c>
      <c r="Q67" s="209">
        <f t="shared" si="4"/>
        <v>8.7262500000000003</v>
      </c>
      <c r="R67" s="197">
        <f t="shared" si="14"/>
        <v>0</v>
      </c>
      <c r="S67" s="197">
        <f t="shared" si="5"/>
        <v>0</v>
      </c>
      <c r="T67" s="197">
        <f t="shared" si="6"/>
        <v>0</v>
      </c>
      <c r="U67" s="196">
        <f t="shared" si="7"/>
        <v>237.5</v>
      </c>
      <c r="V67" s="197">
        <f t="shared" si="8"/>
        <v>2072.484375</v>
      </c>
      <c r="W67" s="197">
        <f t="shared" si="9"/>
        <v>2486.9812499999998</v>
      </c>
      <c r="X67" s="196">
        <f t="shared" si="10"/>
        <v>2072.484375</v>
      </c>
      <c r="Y67" s="197">
        <f t="shared" si="11"/>
        <v>2486.9812499999998</v>
      </c>
      <c r="Z67" s="210">
        <f t="shared" si="2"/>
        <v>1.2499999997999112E-3</v>
      </c>
    </row>
    <row r="68" spans="1:35" ht="28.5" customHeight="1" x14ac:dyDescent="0.25">
      <c r="A68" s="120">
        <f>A66+1</f>
        <v>35</v>
      </c>
      <c r="B68" s="119" t="s">
        <v>354</v>
      </c>
      <c r="C68" s="120" t="s">
        <v>34</v>
      </c>
      <c r="D68" s="121">
        <v>23.27</v>
      </c>
      <c r="E68" s="124">
        <v>299.76</v>
      </c>
      <c r="F68" s="123">
        <f>ROUND(E68*D68,2)</f>
        <v>6975.42</v>
      </c>
      <c r="G68" s="123">
        <f t="shared" ref="G68" si="77">ROUND(F68*1.2,2)</f>
        <v>8370.5</v>
      </c>
      <c r="H68" s="124"/>
      <c r="I68" s="122"/>
      <c r="J68" s="122"/>
      <c r="K68" s="124">
        <f t="shared" si="66"/>
        <v>6975.42</v>
      </c>
      <c r="L68" s="122">
        <f t="shared" si="67"/>
        <v>8370.5</v>
      </c>
      <c r="M68" s="65" t="s">
        <v>256</v>
      </c>
      <c r="Q68" s="209">
        <f t="shared" si="4"/>
        <v>23.27</v>
      </c>
      <c r="R68" s="197">
        <f t="shared" si="14"/>
        <v>299.76</v>
      </c>
      <c r="S68" s="197">
        <f t="shared" si="5"/>
        <v>6975.4151999999995</v>
      </c>
      <c r="T68" s="197">
        <f t="shared" si="6"/>
        <v>8370.498239999999</v>
      </c>
      <c r="U68" s="196">
        <f t="shared" si="7"/>
        <v>0</v>
      </c>
      <c r="V68" s="197">
        <f t="shared" si="8"/>
        <v>0</v>
      </c>
      <c r="W68" s="197">
        <f t="shared" si="9"/>
        <v>0</v>
      </c>
      <c r="X68" s="196">
        <f t="shared" si="10"/>
        <v>6975.4151999999995</v>
      </c>
      <c r="Y68" s="197">
        <f t="shared" si="11"/>
        <v>8370.498239999999</v>
      </c>
      <c r="Z68" s="210">
        <f t="shared" si="2"/>
        <v>-1.7600000010133954E-3</v>
      </c>
    </row>
    <row r="69" spans="1:35" x14ac:dyDescent="0.25">
      <c r="A69" s="43" t="s">
        <v>118</v>
      </c>
      <c r="B69" s="72" t="s">
        <v>355</v>
      </c>
      <c r="C69" s="45" t="s">
        <v>126</v>
      </c>
      <c r="D69" s="46">
        <f>D68*0.7*2</f>
        <v>32.577999999999996</v>
      </c>
      <c r="E69" s="64"/>
      <c r="F69" s="48"/>
      <c r="G69" s="48"/>
      <c r="H69" s="190">
        <v>296.39999999999998</v>
      </c>
      <c r="I69" s="62">
        <f t="shared" ref="I69" si="78">ROUND(H69*D69,2)</f>
        <v>9656.1200000000008</v>
      </c>
      <c r="J69" s="62">
        <f t="shared" ref="J69" si="79">ROUND(I69*1.2,2)</f>
        <v>11587.34</v>
      </c>
      <c r="K69" s="64">
        <f t="shared" si="66"/>
        <v>9656.1200000000008</v>
      </c>
      <c r="L69" s="62">
        <f t="shared" si="67"/>
        <v>11587.34</v>
      </c>
      <c r="Q69" s="209">
        <f t="shared" si="4"/>
        <v>32.577999999999996</v>
      </c>
      <c r="R69" s="197">
        <f t="shared" si="14"/>
        <v>0</v>
      </c>
      <c r="S69" s="197">
        <f t="shared" si="5"/>
        <v>0</v>
      </c>
      <c r="T69" s="197">
        <f t="shared" si="6"/>
        <v>0</v>
      </c>
      <c r="U69" s="196">
        <f t="shared" si="7"/>
        <v>296.39999999999998</v>
      </c>
      <c r="V69" s="197">
        <f t="shared" si="8"/>
        <v>9656.1191999999974</v>
      </c>
      <c r="W69" s="197">
        <f t="shared" si="9"/>
        <v>11587.343039999996</v>
      </c>
      <c r="X69" s="196">
        <f t="shared" si="10"/>
        <v>9656.1191999999974</v>
      </c>
      <c r="Y69" s="197">
        <f t="shared" si="11"/>
        <v>11587.343039999996</v>
      </c>
      <c r="Z69" s="210">
        <f t="shared" si="2"/>
        <v>3.0399999959627166E-3</v>
      </c>
    </row>
    <row r="70" spans="1:35" s="60" customFormat="1" ht="17.25" customHeight="1" x14ac:dyDescent="0.25">
      <c r="A70" s="43"/>
      <c r="B70" s="41" t="s">
        <v>418</v>
      </c>
      <c r="C70" s="37"/>
      <c r="D70" s="95"/>
      <c r="E70" s="34"/>
      <c r="F70" s="34"/>
      <c r="G70" s="34"/>
      <c r="H70" s="40"/>
      <c r="I70" s="40"/>
      <c r="J70" s="40"/>
      <c r="K70" s="58"/>
      <c r="L70" s="40"/>
      <c r="M70" s="39"/>
      <c r="N70" s="201"/>
      <c r="O70" s="201"/>
      <c r="P70" s="201"/>
      <c r="Q70" s="209">
        <f t="shared" si="4"/>
        <v>0</v>
      </c>
      <c r="R70" s="197">
        <f t="shared" si="14"/>
        <v>0</v>
      </c>
      <c r="S70" s="197">
        <f t="shared" si="5"/>
        <v>0</v>
      </c>
      <c r="T70" s="197">
        <f t="shared" si="6"/>
        <v>0</v>
      </c>
      <c r="U70" s="196">
        <f t="shared" si="7"/>
        <v>0</v>
      </c>
      <c r="V70" s="197">
        <f t="shared" si="8"/>
        <v>0</v>
      </c>
      <c r="W70" s="197">
        <f t="shared" si="9"/>
        <v>0</v>
      </c>
      <c r="X70" s="196">
        <f t="shared" si="10"/>
        <v>0</v>
      </c>
      <c r="Y70" s="197">
        <f t="shared" si="11"/>
        <v>0</v>
      </c>
      <c r="Z70" s="210">
        <f t="shared" si="2"/>
        <v>0</v>
      </c>
      <c r="AA70" s="201"/>
      <c r="AB70" s="201"/>
      <c r="AC70" s="201"/>
      <c r="AD70" s="201"/>
      <c r="AE70" s="201"/>
      <c r="AF70" s="201"/>
      <c r="AG70" s="201"/>
      <c r="AH70" s="201"/>
      <c r="AI70" s="201"/>
    </row>
    <row r="71" spans="1:35" x14ac:dyDescent="0.25">
      <c r="A71" s="120">
        <f>A68+1</f>
        <v>36</v>
      </c>
      <c r="B71" s="119" t="s">
        <v>350</v>
      </c>
      <c r="C71" s="120" t="s">
        <v>24</v>
      </c>
      <c r="D71" s="138">
        <v>0.24</v>
      </c>
      <c r="E71" s="124">
        <v>6459.05</v>
      </c>
      <c r="F71" s="123">
        <f>ROUND(E71*D71,2)</f>
        <v>1550.17</v>
      </c>
      <c r="G71" s="123">
        <f t="shared" ref="G71" si="80">ROUND(F71*1.2,2)</f>
        <v>1860.2</v>
      </c>
      <c r="H71" s="124"/>
      <c r="I71" s="122"/>
      <c r="J71" s="122"/>
      <c r="K71" s="124">
        <f t="shared" ref="K71:K72" si="81">F71+I71</f>
        <v>1550.17</v>
      </c>
      <c r="L71" s="122">
        <f t="shared" ref="L71:L72" si="82">G71+J71</f>
        <v>1860.2</v>
      </c>
      <c r="M71" s="65" t="s">
        <v>576</v>
      </c>
      <c r="Q71" s="209">
        <f t="shared" si="4"/>
        <v>0.24</v>
      </c>
      <c r="R71" s="197">
        <f t="shared" si="14"/>
        <v>6459.05</v>
      </c>
      <c r="S71" s="197">
        <f t="shared" si="5"/>
        <v>1550.172</v>
      </c>
      <c r="T71" s="197">
        <f t="shared" si="6"/>
        <v>1860.2064</v>
      </c>
      <c r="U71" s="196">
        <f t="shared" si="7"/>
        <v>0</v>
      </c>
      <c r="V71" s="197">
        <f t="shared" si="8"/>
        <v>0</v>
      </c>
      <c r="W71" s="197">
        <f t="shared" si="9"/>
        <v>0</v>
      </c>
      <c r="X71" s="196">
        <f t="shared" si="10"/>
        <v>1550.172</v>
      </c>
      <c r="Y71" s="197">
        <f t="shared" si="11"/>
        <v>1860.2064</v>
      </c>
      <c r="Z71" s="210">
        <f t="shared" si="2"/>
        <v>6.3999999999850843E-3</v>
      </c>
    </row>
    <row r="72" spans="1:35" x14ac:dyDescent="0.25">
      <c r="A72" s="43" t="s">
        <v>211</v>
      </c>
      <c r="B72" s="72" t="s">
        <v>351</v>
      </c>
      <c r="C72" s="45" t="s">
        <v>63</v>
      </c>
      <c r="D72" s="81">
        <v>96</v>
      </c>
      <c r="E72" s="64"/>
      <c r="F72" s="48"/>
      <c r="G72" s="48"/>
      <c r="H72" s="190">
        <v>14.25</v>
      </c>
      <c r="I72" s="62">
        <f t="shared" ref="I72" si="83">ROUND(H72*D72,2)</f>
        <v>1368</v>
      </c>
      <c r="J72" s="62">
        <f t="shared" ref="J72" si="84">ROUND(I72*1.2,2)</f>
        <v>1641.6</v>
      </c>
      <c r="K72" s="64">
        <f t="shared" si="81"/>
        <v>1368</v>
      </c>
      <c r="L72" s="62">
        <f t="shared" si="82"/>
        <v>1641.6</v>
      </c>
      <c r="M72" s="65" t="s">
        <v>576</v>
      </c>
      <c r="Q72" s="209">
        <f t="shared" si="4"/>
        <v>96</v>
      </c>
      <c r="R72" s="197">
        <f t="shared" si="14"/>
        <v>0</v>
      </c>
      <c r="S72" s="197">
        <f t="shared" si="5"/>
        <v>0</v>
      </c>
      <c r="T72" s="197">
        <f t="shared" si="6"/>
        <v>0</v>
      </c>
      <c r="U72" s="196">
        <f t="shared" si="7"/>
        <v>14.25</v>
      </c>
      <c r="V72" s="197">
        <f t="shared" si="8"/>
        <v>1368</v>
      </c>
      <c r="W72" s="197">
        <f t="shared" si="9"/>
        <v>1641.6</v>
      </c>
      <c r="X72" s="196">
        <f t="shared" si="10"/>
        <v>1368</v>
      </c>
      <c r="Y72" s="197">
        <f t="shared" si="11"/>
        <v>1641.6</v>
      </c>
      <c r="Z72" s="210">
        <f t="shared" ref="Z72:Z135" si="85">Y72-L72</f>
        <v>0</v>
      </c>
    </row>
    <row r="73" spans="1:35" ht="18.75" customHeight="1" x14ac:dyDescent="0.25">
      <c r="A73" s="118">
        <f>A71+1</f>
        <v>37</v>
      </c>
      <c r="B73" s="119" t="s">
        <v>344</v>
      </c>
      <c r="C73" s="120" t="s">
        <v>331</v>
      </c>
      <c r="D73" s="134">
        <v>0.1</v>
      </c>
      <c r="E73" s="124">
        <v>17265.68</v>
      </c>
      <c r="F73" s="123">
        <f>ROUND(E73*D73,2)</f>
        <v>1726.57</v>
      </c>
      <c r="G73" s="123">
        <f t="shared" ref="G73" si="86">ROUND(F73*1.2,2)</f>
        <v>2071.88</v>
      </c>
      <c r="H73" s="124"/>
      <c r="I73" s="122"/>
      <c r="J73" s="122"/>
      <c r="K73" s="124">
        <f t="shared" ref="K73:K80" si="87">F73+I73</f>
        <v>1726.57</v>
      </c>
      <c r="L73" s="122">
        <f t="shared" ref="L73:L80" si="88">G73+J73</f>
        <v>2071.88</v>
      </c>
      <c r="Q73" s="209">
        <f t="shared" ref="Q73:Q136" si="89">D73</f>
        <v>0.1</v>
      </c>
      <c r="R73" s="197">
        <f t="shared" ref="R73:R136" si="90">E73</f>
        <v>17265.68</v>
      </c>
      <c r="S73" s="197">
        <f t="shared" ref="S73:S136" si="91">Q73*R73</f>
        <v>1726.5680000000002</v>
      </c>
      <c r="T73" s="197">
        <f t="shared" ref="T73:T136" si="92">1.2*S73</f>
        <v>2071.8816000000002</v>
      </c>
      <c r="U73" s="196">
        <f t="shared" ref="U73:U136" si="93">H73</f>
        <v>0</v>
      </c>
      <c r="V73" s="197">
        <f t="shared" ref="V73:V136" si="94">U73*Q73</f>
        <v>0</v>
      </c>
      <c r="W73" s="197">
        <f t="shared" ref="W73:W136" si="95">1.2*V73</f>
        <v>0</v>
      </c>
      <c r="X73" s="196">
        <f t="shared" ref="X73:X136" si="96">S73+V73</f>
        <v>1726.5680000000002</v>
      </c>
      <c r="Y73" s="197">
        <f t="shared" ref="Y73:Y136" si="97">T73+W73</f>
        <v>2071.8816000000002</v>
      </c>
      <c r="Z73" s="210">
        <f t="shared" si="85"/>
        <v>1.6000000000531145E-3</v>
      </c>
    </row>
    <row r="74" spans="1:35" x14ac:dyDescent="0.25">
      <c r="A74" s="43" t="s">
        <v>121</v>
      </c>
      <c r="B74" s="72" t="s">
        <v>419</v>
      </c>
      <c r="C74" s="45" t="s">
        <v>347</v>
      </c>
      <c r="D74" s="81">
        <v>1</v>
      </c>
      <c r="E74" s="64"/>
      <c r="F74" s="48"/>
      <c r="G74" s="48"/>
      <c r="H74" s="190">
        <v>1427.85</v>
      </c>
      <c r="I74" s="62">
        <f t="shared" ref="I74" si="98">ROUND(H74*D74,2)</f>
        <v>1427.85</v>
      </c>
      <c r="J74" s="62">
        <f t="shared" ref="J74" si="99">ROUND(I74*1.2,2)</f>
        <v>1713.42</v>
      </c>
      <c r="K74" s="64">
        <f t="shared" si="87"/>
        <v>1427.85</v>
      </c>
      <c r="L74" s="62">
        <f t="shared" si="88"/>
        <v>1713.42</v>
      </c>
      <c r="M74" s="65" t="s">
        <v>153</v>
      </c>
      <c r="Q74" s="209">
        <f t="shared" si="89"/>
        <v>1</v>
      </c>
      <c r="R74" s="197">
        <f t="shared" si="90"/>
        <v>0</v>
      </c>
      <c r="S74" s="197">
        <f t="shared" si="91"/>
        <v>0</v>
      </c>
      <c r="T74" s="197">
        <f t="shared" si="92"/>
        <v>0</v>
      </c>
      <c r="U74" s="196">
        <f t="shared" si="93"/>
        <v>1427.85</v>
      </c>
      <c r="V74" s="197">
        <f t="shared" si="94"/>
        <v>1427.85</v>
      </c>
      <c r="W74" s="197">
        <f t="shared" si="95"/>
        <v>1713.4199999999998</v>
      </c>
      <c r="X74" s="196">
        <f t="shared" si="96"/>
        <v>1427.85</v>
      </c>
      <c r="Y74" s="197">
        <f t="shared" si="97"/>
        <v>1713.4199999999998</v>
      </c>
      <c r="Z74" s="210">
        <f t="shared" si="85"/>
        <v>0</v>
      </c>
    </row>
    <row r="75" spans="1:35" ht="17.25" customHeight="1" x14ac:dyDescent="0.25">
      <c r="A75" s="43" t="s">
        <v>598</v>
      </c>
      <c r="B75" s="72" t="s">
        <v>534</v>
      </c>
      <c r="C75" s="45" t="s">
        <v>126</v>
      </c>
      <c r="D75" s="155">
        <v>29.2</v>
      </c>
      <c r="E75" s="64"/>
      <c r="F75" s="48"/>
      <c r="G75" s="48"/>
      <c r="H75" s="191">
        <v>666.9</v>
      </c>
      <c r="I75" s="62">
        <f>ROUND(H75*D75,2)</f>
        <v>19473.48</v>
      </c>
      <c r="J75" s="62">
        <f>ROUND(I75*1.2,2)</f>
        <v>23368.18</v>
      </c>
      <c r="K75" s="64">
        <f t="shared" si="87"/>
        <v>19473.48</v>
      </c>
      <c r="L75" s="62">
        <f t="shared" si="88"/>
        <v>23368.18</v>
      </c>
      <c r="M75" s="65" t="s">
        <v>153</v>
      </c>
      <c r="Q75" s="209">
        <f t="shared" si="89"/>
        <v>29.2</v>
      </c>
      <c r="R75" s="197">
        <f t="shared" si="90"/>
        <v>0</v>
      </c>
      <c r="S75" s="197">
        <f t="shared" si="91"/>
        <v>0</v>
      </c>
      <c r="T75" s="197">
        <f t="shared" si="92"/>
        <v>0</v>
      </c>
      <c r="U75" s="196">
        <f t="shared" si="93"/>
        <v>666.9</v>
      </c>
      <c r="V75" s="197">
        <f t="shared" si="94"/>
        <v>19473.48</v>
      </c>
      <c r="W75" s="197">
        <f t="shared" si="95"/>
        <v>23368.175999999999</v>
      </c>
      <c r="X75" s="196">
        <f t="shared" si="96"/>
        <v>19473.48</v>
      </c>
      <c r="Y75" s="197">
        <f t="shared" si="97"/>
        <v>23368.175999999999</v>
      </c>
      <c r="Z75" s="210">
        <f t="shared" si="85"/>
        <v>-4.0000000008149073E-3</v>
      </c>
    </row>
    <row r="76" spans="1:35" x14ac:dyDescent="0.25">
      <c r="A76" s="43" t="s">
        <v>599</v>
      </c>
      <c r="B76" s="72" t="s">
        <v>349</v>
      </c>
      <c r="C76" s="45" t="s">
        <v>63</v>
      </c>
      <c r="D76" s="81">
        <v>1</v>
      </c>
      <c r="E76" s="64"/>
      <c r="F76" s="48"/>
      <c r="G76" s="48"/>
      <c r="H76" s="64">
        <v>14421</v>
      </c>
      <c r="I76" s="62">
        <f>ROUND(H76*D76,2)</f>
        <v>14421</v>
      </c>
      <c r="J76" s="62">
        <f t="shared" ref="J76" si="100">ROUND(I76*1.2,2)</f>
        <v>17305.2</v>
      </c>
      <c r="K76" s="64">
        <f t="shared" si="87"/>
        <v>14421</v>
      </c>
      <c r="L76" s="62">
        <f t="shared" si="88"/>
        <v>17305.2</v>
      </c>
      <c r="M76" s="65" t="s">
        <v>153</v>
      </c>
      <c r="Q76" s="209">
        <f t="shared" si="89"/>
        <v>1</v>
      </c>
      <c r="R76" s="197">
        <f t="shared" si="90"/>
        <v>0</v>
      </c>
      <c r="S76" s="197">
        <f t="shared" si="91"/>
        <v>0</v>
      </c>
      <c r="T76" s="197">
        <f t="shared" si="92"/>
        <v>0</v>
      </c>
      <c r="U76" s="196">
        <f t="shared" si="93"/>
        <v>14421</v>
      </c>
      <c r="V76" s="197">
        <f t="shared" si="94"/>
        <v>14421</v>
      </c>
      <c r="W76" s="197">
        <f t="shared" si="95"/>
        <v>17305.2</v>
      </c>
      <c r="X76" s="196">
        <f t="shared" si="96"/>
        <v>14421</v>
      </c>
      <c r="Y76" s="197">
        <f t="shared" si="97"/>
        <v>17305.2</v>
      </c>
      <c r="Z76" s="210">
        <f t="shared" si="85"/>
        <v>0</v>
      </c>
    </row>
    <row r="77" spans="1:35" ht="27.75" customHeight="1" x14ac:dyDescent="0.25">
      <c r="A77" s="120">
        <f>A73+1</f>
        <v>38</v>
      </c>
      <c r="B77" s="119" t="s">
        <v>352</v>
      </c>
      <c r="C77" s="120" t="s">
        <v>34</v>
      </c>
      <c r="D77" s="121">
        <v>2.31</v>
      </c>
      <c r="E77" s="124">
        <v>144.4</v>
      </c>
      <c r="F77" s="123">
        <f>ROUND(E77*D77,2)</f>
        <v>333.56</v>
      </c>
      <c r="G77" s="123">
        <f t="shared" ref="G77" si="101">ROUND(F77*1.2,2)</f>
        <v>400.27</v>
      </c>
      <c r="H77" s="124"/>
      <c r="I77" s="122"/>
      <c r="J77" s="122"/>
      <c r="K77" s="124">
        <f t="shared" si="87"/>
        <v>333.56</v>
      </c>
      <c r="L77" s="122">
        <f t="shared" si="88"/>
        <v>400.27</v>
      </c>
      <c r="M77" s="65" t="s">
        <v>256</v>
      </c>
      <c r="Q77" s="209">
        <f t="shared" si="89"/>
        <v>2.31</v>
      </c>
      <c r="R77" s="197">
        <f t="shared" si="90"/>
        <v>144.4</v>
      </c>
      <c r="S77" s="197">
        <f t="shared" si="91"/>
        <v>333.56400000000002</v>
      </c>
      <c r="T77" s="197">
        <f t="shared" si="92"/>
        <v>400.27680000000004</v>
      </c>
      <c r="U77" s="196">
        <f t="shared" si="93"/>
        <v>0</v>
      </c>
      <c r="V77" s="197">
        <f t="shared" si="94"/>
        <v>0</v>
      </c>
      <c r="W77" s="197">
        <f t="shared" si="95"/>
        <v>0</v>
      </c>
      <c r="X77" s="196">
        <f t="shared" si="96"/>
        <v>333.56400000000002</v>
      </c>
      <c r="Y77" s="197">
        <f t="shared" si="97"/>
        <v>400.27680000000004</v>
      </c>
      <c r="Z77" s="210">
        <f t="shared" si="85"/>
        <v>6.8000000000552063E-3</v>
      </c>
    </row>
    <row r="78" spans="1:35" ht="17.25" customHeight="1" x14ac:dyDescent="0.25">
      <c r="A78" s="43" t="s">
        <v>124</v>
      </c>
      <c r="B78" s="72" t="s">
        <v>353</v>
      </c>
      <c r="C78" s="45" t="s">
        <v>215</v>
      </c>
      <c r="D78" s="107">
        <f>D77*0.3*20/16</f>
        <v>0.86624999999999996</v>
      </c>
      <c r="E78" s="64"/>
      <c r="F78" s="48"/>
      <c r="G78" s="48"/>
      <c r="H78" s="190">
        <v>237.5</v>
      </c>
      <c r="I78" s="62">
        <f>ROUND(H78*D78,2)</f>
        <v>205.73</v>
      </c>
      <c r="J78" s="62">
        <f t="shared" ref="J78" si="102">ROUND(I78*1.2,2)</f>
        <v>246.88</v>
      </c>
      <c r="K78" s="64">
        <f t="shared" si="87"/>
        <v>205.73</v>
      </c>
      <c r="L78" s="62">
        <f t="shared" si="88"/>
        <v>246.88</v>
      </c>
      <c r="Q78" s="209">
        <f t="shared" si="89"/>
        <v>0.86624999999999996</v>
      </c>
      <c r="R78" s="197">
        <f t="shared" si="90"/>
        <v>0</v>
      </c>
      <c r="S78" s="197">
        <f t="shared" si="91"/>
        <v>0</v>
      </c>
      <c r="T78" s="197">
        <f t="shared" si="92"/>
        <v>0</v>
      </c>
      <c r="U78" s="196">
        <f t="shared" si="93"/>
        <v>237.5</v>
      </c>
      <c r="V78" s="197">
        <f t="shared" si="94"/>
        <v>205.734375</v>
      </c>
      <c r="W78" s="197">
        <f t="shared" si="95"/>
        <v>246.88124999999999</v>
      </c>
      <c r="X78" s="196">
        <f t="shared" si="96"/>
        <v>205.734375</v>
      </c>
      <c r="Y78" s="197">
        <f t="shared" si="97"/>
        <v>246.88124999999999</v>
      </c>
      <c r="Z78" s="210">
        <f t="shared" si="85"/>
        <v>1.2499999999988631E-3</v>
      </c>
    </row>
    <row r="79" spans="1:35" ht="28.5" customHeight="1" x14ac:dyDescent="0.25">
      <c r="A79" s="120">
        <f>A77+1</f>
        <v>39</v>
      </c>
      <c r="B79" s="119" t="s">
        <v>354</v>
      </c>
      <c r="C79" s="120" t="s">
        <v>34</v>
      </c>
      <c r="D79" s="121">
        <v>2.31</v>
      </c>
      <c r="E79" s="124">
        <v>299.76</v>
      </c>
      <c r="F79" s="123">
        <f>ROUND(E79*D79,2)</f>
        <v>692.45</v>
      </c>
      <c r="G79" s="123">
        <f t="shared" ref="G79" si="103">ROUND(F79*1.2,2)</f>
        <v>830.94</v>
      </c>
      <c r="H79" s="124"/>
      <c r="I79" s="122"/>
      <c r="J79" s="122"/>
      <c r="K79" s="124">
        <f t="shared" si="87"/>
        <v>692.45</v>
      </c>
      <c r="L79" s="122">
        <f t="shared" si="88"/>
        <v>830.94</v>
      </c>
      <c r="M79" s="65" t="s">
        <v>256</v>
      </c>
      <c r="Q79" s="209">
        <f t="shared" si="89"/>
        <v>2.31</v>
      </c>
      <c r="R79" s="197">
        <f t="shared" si="90"/>
        <v>299.76</v>
      </c>
      <c r="S79" s="197">
        <f t="shared" si="91"/>
        <v>692.44560000000001</v>
      </c>
      <c r="T79" s="197">
        <f t="shared" si="92"/>
        <v>830.93471999999997</v>
      </c>
      <c r="U79" s="196">
        <f t="shared" si="93"/>
        <v>0</v>
      </c>
      <c r="V79" s="197">
        <f t="shared" si="94"/>
        <v>0</v>
      </c>
      <c r="W79" s="197">
        <f t="shared" si="95"/>
        <v>0</v>
      </c>
      <c r="X79" s="196">
        <f t="shared" si="96"/>
        <v>692.44560000000001</v>
      </c>
      <c r="Y79" s="197">
        <f t="shared" si="97"/>
        <v>830.93471999999997</v>
      </c>
      <c r="Z79" s="210">
        <f t="shared" si="85"/>
        <v>-5.2800000000843283E-3</v>
      </c>
    </row>
    <row r="80" spans="1:35" x14ac:dyDescent="0.25">
      <c r="A80" s="43" t="s">
        <v>128</v>
      </c>
      <c r="B80" s="72" t="s">
        <v>355</v>
      </c>
      <c r="C80" s="45" t="s">
        <v>126</v>
      </c>
      <c r="D80" s="46">
        <f>D79*0.7*2</f>
        <v>3.234</v>
      </c>
      <c r="E80" s="64"/>
      <c r="F80" s="48"/>
      <c r="G80" s="48"/>
      <c r="H80" s="190">
        <v>296.39999999999998</v>
      </c>
      <c r="I80" s="62">
        <f t="shared" ref="I80" si="104">ROUND(H80*D80,2)</f>
        <v>958.56</v>
      </c>
      <c r="J80" s="62">
        <f t="shared" ref="J80" si="105">ROUND(I80*1.2,2)</f>
        <v>1150.27</v>
      </c>
      <c r="K80" s="64">
        <f t="shared" si="87"/>
        <v>958.56</v>
      </c>
      <c r="L80" s="62">
        <f t="shared" si="88"/>
        <v>1150.27</v>
      </c>
      <c r="Q80" s="209">
        <f t="shared" si="89"/>
        <v>3.234</v>
      </c>
      <c r="R80" s="197">
        <f t="shared" si="90"/>
        <v>0</v>
      </c>
      <c r="S80" s="197">
        <f t="shared" si="91"/>
        <v>0</v>
      </c>
      <c r="T80" s="197">
        <f t="shared" si="92"/>
        <v>0</v>
      </c>
      <c r="U80" s="196">
        <f t="shared" si="93"/>
        <v>296.39999999999998</v>
      </c>
      <c r="V80" s="197">
        <f t="shared" si="94"/>
        <v>958.55759999999987</v>
      </c>
      <c r="W80" s="197">
        <f t="shared" si="95"/>
        <v>1150.2691199999997</v>
      </c>
      <c r="X80" s="196">
        <f t="shared" si="96"/>
        <v>958.55759999999987</v>
      </c>
      <c r="Y80" s="197">
        <f t="shared" si="97"/>
        <v>1150.2691199999997</v>
      </c>
      <c r="Z80" s="210">
        <f t="shared" si="85"/>
        <v>-8.8000000027932401E-4</v>
      </c>
    </row>
    <row r="81" spans="1:35" x14ac:dyDescent="0.25">
      <c r="A81" s="43"/>
      <c r="B81" s="41" t="s">
        <v>52</v>
      </c>
      <c r="C81" s="37"/>
      <c r="D81" s="38"/>
      <c r="E81" s="58"/>
      <c r="F81" s="34"/>
      <c r="G81" s="34"/>
      <c r="H81" s="193"/>
      <c r="I81" s="40"/>
      <c r="J81" s="40"/>
      <c r="K81" s="58"/>
      <c r="L81" s="40"/>
      <c r="Q81" s="209">
        <f t="shared" si="89"/>
        <v>0</v>
      </c>
      <c r="R81" s="197">
        <f t="shared" si="90"/>
        <v>0</v>
      </c>
      <c r="S81" s="197">
        <f t="shared" si="91"/>
        <v>0</v>
      </c>
      <c r="T81" s="197">
        <f t="shared" si="92"/>
        <v>0</v>
      </c>
      <c r="U81" s="196">
        <f t="shared" si="93"/>
        <v>0</v>
      </c>
      <c r="V81" s="197">
        <f t="shared" si="94"/>
        <v>0</v>
      </c>
      <c r="W81" s="197">
        <f t="shared" si="95"/>
        <v>0</v>
      </c>
      <c r="X81" s="196">
        <f t="shared" si="96"/>
        <v>0</v>
      </c>
      <c r="Y81" s="197">
        <f t="shared" si="97"/>
        <v>0</v>
      </c>
      <c r="Z81" s="210">
        <f t="shared" si="85"/>
        <v>0</v>
      </c>
    </row>
    <row r="82" spans="1:35" ht="30" x14ac:dyDescent="0.25">
      <c r="A82" s="120">
        <f>A79+1</f>
        <v>40</v>
      </c>
      <c r="B82" s="119" t="s">
        <v>171</v>
      </c>
      <c r="C82" s="120" t="s">
        <v>22</v>
      </c>
      <c r="D82" s="134">
        <v>22.42</v>
      </c>
      <c r="E82" s="124">
        <v>1419.5</v>
      </c>
      <c r="F82" s="123">
        <f>ROUND(E82*D82,2)</f>
        <v>31825.19</v>
      </c>
      <c r="G82" s="123">
        <f t="shared" ref="G82" si="106">ROUND(F82*1.2,2)</f>
        <v>38190.230000000003</v>
      </c>
      <c r="H82" s="124"/>
      <c r="I82" s="122"/>
      <c r="J82" s="122"/>
      <c r="K82" s="124">
        <f t="shared" ref="K82" si="107">F82+I82</f>
        <v>31825.19</v>
      </c>
      <c r="L82" s="122">
        <f t="shared" ref="L82" si="108">G82+J82</f>
        <v>38190.230000000003</v>
      </c>
      <c r="Q82" s="209">
        <f t="shared" si="89"/>
        <v>22.42</v>
      </c>
      <c r="R82" s="197">
        <f t="shared" si="90"/>
        <v>1419.5</v>
      </c>
      <c r="S82" s="197">
        <f t="shared" si="91"/>
        <v>31825.190000000002</v>
      </c>
      <c r="T82" s="197">
        <f t="shared" si="92"/>
        <v>38190.228000000003</v>
      </c>
      <c r="U82" s="196">
        <f t="shared" si="93"/>
        <v>0</v>
      </c>
      <c r="V82" s="197">
        <f t="shared" si="94"/>
        <v>0</v>
      </c>
      <c r="W82" s="197">
        <f t="shared" si="95"/>
        <v>0</v>
      </c>
      <c r="X82" s="196">
        <f t="shared" si="96"/>
        <v>31825.190000000002</v>
      </c>
      <c r="Y82" s="197">
        <f t="shared" si="97"/>
        <v>38190.228000000003</v>
      </c>
      <c r="Z82" s="210">
        <f t="shared" si="85"/>
        <v>-2.0000000004074536E-3</v>
      </c>
    </row>
    <row r="83" spans="1:35" x14ac:dyDescent="0.25">
      <c r="A83" s="43" t="s">
        <v>132</v>
      </c>
      <c r="B83" s="72" t="s">
        <v>166</v>
      </c>
      <c r="C83" s="45" t="s">
        <v>22</v>
      </c>
      <c r="D83" s="70">
        <f>D82*1.02</f>
        <v>22.868400000000001</v>
      </c>
      <c r="E83" s="64"/>
      <c r="F83" s="48"/>
      <c r="G83" s="48"/>
      <c r="H83" s="62">
        <v>3124.17</v>
      </c>
      <c r="I83" s="62">
        <f t="shared" ref="I83" si="109">ROUND(H83*D83,2)</f>
        <v>71444.77</v>
      </c>
      <c r="J83" s="62">
        <f t="shared" ref="J83" si="110">ROUND(I83*1.2,2)</f>
        <v>85733.72</v>
      </c>
      <c r="K83" s="64">
        <f t="shared" ref="K83:K92" si="111">F83+I83</f>
        <v>71444.77</v>
      </c>
      <c r="L83" s="62">
        <f t="shared" ref="L83:L92" si="112">G83+J83</f>
        <v>85733.72</v>
      </c>
      <c r="Q83" s="209">
        <f t="shared" si="89"/>
        <v>22.868400000000001</v>
      </c>
      <c r="R83" s="197">
        <f t="shared" si="90"/>
        <v>0</v>
      </c>
      <c r="S83" s="197">
        <f t="shared" si="91"/>
        <v>0</v>
      </c>
      <c r="T83" s="197">
        <f t="shared" si="92"/>
        <v>0</v>
      </c>
      <c r="U83" s="196">
        <f t="shared" si="93"/>
        <v>3124.17</v>
      </c>
      <c r="V83" s="197">
        <f t="shared" si="94"/>
        <v>71444.769228000005</v>
      </c>
      <c r="W83" s="197">
        <f t="shared" si="95"/>
        <v>85733.723073600006</v>
      </c>
      <c r="X83" s="196">
        <f t="shared" si="96"/>
        <v>71444.769228000005</v>
      </c>
      <c r="Y83" s="197">
        <f t="shared" si="97"/>
        <v>85733.723073600006</v>
      </c>
      <c r="Z83" s="210">
        <f t="shared" si="85"/>
        <v>3.073600004427135E-3</v>
      </c>
    </row>
    <row r="84" spans="1:35" ht="30.75" customHeight="1" x14ac:dyDescent="0.25">
      <c r="A84" s="126">
        <f>A82+1</f>
        <v>41</v>
      </c>
      <c r="B84" s="127" t="s">
        <v>338</v>
      </c>
      <c r="C84" s="128" t="s">
        <v>160</v>
      </c>
      <c r="D84" s="139">
        <v>1</v>
      </c>
      <c r="E84" s="132">
        <v>9339.7999999999993</v>
      </c>
      <c r="F84" s="131">
        <f t="shared" ref="F84:F85" si="113">ROUND(E84*D84,2)</f>
        <v>9339.7999999999993</v>
      </c>
      <c r="G84" s="131">
        <f t="shared" ref="G84:G86" si="114">ROUND(F84*1.2,2)</f>
        <v>11207.76</v>
      </c>
      <c r="H84" s="172"/>
      <c r="I84" s="130"/>
      <c r="J84" s="130"/>
      <c r="K84" s="132">
        <f t="shared" si="111"/>
        <v>9339.7999999999993</v>
      </c>
      <c r="L84" s="130">
        <f t="shared" si="112"/>
        <v>11207.76</v>
      </c>
      <c r="M84" s="65" t="s">
        <v>161</v>
      </c>
      <c r="Q84" s="209">
        <f t="shared" si="89"/>
        <v>1</v>
      </c>
      <c r="R84" s="197">
        <f t="shared" si="90"/>
        <v>9339.7999999999993</v>
      </c>
      <c r="S84" s="197">
        <f t="shared" si="91"/>
        <v>9339.7999999999993</v>
      </c>
      <c r="T84" s="197">
        <f t="shared" si="92"/>
        <v>11207.759999999998</v>
      </c>
      <c r="U84" s="196">
        <f t="shared" si="93"/>
        <v>0</v>
      </c>
      <c r="V84" s="197">
        <f t="shared" si="94"/>
        <v>0</v>
      </c>
      <c r="W84" s="197">
        <f t="shared" si="95"/>
        <v>0</v>
      </c>
      <c r="X84" s="196">
        <f t="shared" si="96"/>
        <v>9339.7999999999993</v>
      </c>
      <c r="Y84" s="197">
        <f t="shared" si="97"/>
        <v>11207.759999999998</v>
      </c>
      <c r="Z84" s="210">
        <f t="shared" si="85"/>
        <v>0</v>
      </c>
    </row>
    <row r="85" spans="1:35" ht="21" customHeight="1" x14ac:dyDescent="0.25">
      <c r="A85" s="126">
        <f>A84+1</f>
        <v>42</v>
      </c>
      <c r="B85" s="127" t="s">
        <v>162</v>
      </c>
      <c r="C85" s="128" t="s">
        <v>160</v>
      </c>
      <c r="D85" s="139">
        <v>1</v>
      </c>
      <c r="E85" s="132">
        <f>ROUND(2803.18*1.33,2)</f>
        <v>3728.23</v>
      </c>
      <c r="F85" s="131">
        <f t="shared" si="113"/>
        <v>3728.23</v>
      </c>
      <c r="G85" s="131">
        <f t="shared" si="114"/>
        <v>4473.88</v>
      </c>
      <c r="H85" s="172"/>
      <c r="I85" s="130"/>
      <c r="J85" s="130"/>
      <c r="K85" s="132">
        <f t="shared" si="111"/>
        <v>3728.23</v>
      </c>
      <c r="L85" s="130">
        <f t="shared" si="112"/>
        <v>4473.88</v>
      </c>
      <c r="M85" s="65" t="s">
        <v>323</v>
      </c>
      <c r="Q85" s="209">
        <f t="shared" si="89"/>
        <v>1</v>
      </c>
      <c r="R85" s="197">
        <f t="shared" si="90"/>
        <v>3728.23</v>
      </c>
      <c r="S85" s="197">
        <f t="shared" si="91"/>
        <v>3728.23</v>
      </c>
      <c r="T85" s="197">
        <f t="shared" si="92"/>
        <v>4473.8760000000002</v>
      </c>
      <c r="U85" s="196">
        <f t="shared" si="93"/>
        <v>0</v>
      </c>
      <c r="V85" s="197">
        <f t="shared" si="94"/>
        <v>0</v>
      </c>
      <c r="W85" s="197">
        <f t="shared" si="95"/>
        <v>0</v>
      </c>
      <c r="X85" s="196">
        <f t="shared" si="96"/>
        <v>3728.23</v>
      </c>
      <c r="Y85" s="197">
        <f t="shared" si="97"/>
        <v>4473.8760000000002</v>
      </c>
      <c r="Z85" s="210">
        <f t="shared" si="85"/>
        <v>-3.9999999999054126E-3</v>
      </c>
    </row>
    <row r="86" spans="1:35" ht="29.25" customHeight="1" x14ac:dyDescent="0.25">
      <c r="A86" s="118">
        <f>A85+1</f>
        <v>43</v>
      </c>
      <c r="B86" s="137" t="s">
        <v>339</v>
      </c>
      <c r="C86" s="120" t="s">
        <v>22</v>
      </c>
      <c r="D86" s="138">
        <v>21.42</v>
      </c>
      <c r="E86" s="124">
        <v>5050.3899999999994</v>
      </c>
      <c r="F86" s="123">
        <f>ROUND(E86*D86,2)</f>
        <v>108179.35</v>
      </c>
      <c r="G86" s="123">
        <f t="shared" si="114"/>
        <v>129815.22</v>
      </c>
      <c r="H86" s="124"/>
      <c r="I86" s="122"/>
      <c r="J86" s="122"/>
      <c r="K86" s="124">
        <f t="shared" si="111"/>
        <v>108179.35</v>
      </c>
      <c r="L86" s="122">
        <f t="shared" si="112"/>
        <v>129815.22</v>
      </c>
      <c r="Q86" s="209">
        <f t="shared" si="89"/>
        <v>21.42</v>
      </c>
      <c r="R86" s="197">
        <f t="shared" si="90"/>
        <v>5050.3899999999994</v>
      </c>
      <c r="S86" s="197">
        <f t="shared" si="91"/>
        <v>108179.3538</v>
      </c>
      <c r="T86" s="197">
        <f t="shared" si="92"/>
        <v>129815.22455999999</v>
      </c>
      <c r="U86" s="196">
        <f t="shared" si="93"/>
        <v>0</v>
      </c>
      <c r="V86" s="197">
        <f t="shared" si="94"/>
        <v>0</v>
      </c>
      <c r="W86" s="197">
        <f t="shared" si="95"/>
        <v>0</v>
      </c>
      <c r="X86" s="196">
        <f t="shared" si="96"/>
        <v>108179.3538</v>
      </c>
      <c r="Y86" s="197">
        <f t="shared" si="97"/>
        <v>129815.22455999999</v>
      </c>
      <c r="Z86" s="210">
        <f t="shared" si="85"/>
        <v>4.5599999866681173E-3</v>
      </c>
    </row>
    <row r="87" spans="1:35" ht="21" customHeight="1" x14ac:dyDescent="0.25">
      <c r="A87" s="43" t="s">
        <v>140</v>
      </c>
      <c r="B87" s="72" t="s">
        <v>340</v>
      </c>
      <c r="C87" s="45" t="s">
        <v>22</v>
      </c>
      <c r="D87" s="70">
        <f>D86*1.02</f>
        <v>21.848400000000002</v>
      </c>
      <c r="E87" s="64"/>
      <c r="F87" s="48"/>
      <c r="G87" s="48"/>
      <c r="H87" s="62">
        <v>12001.35</v>
      </c>
      <c r="I87" s="62">
        <f t="shared" ref="I87" si="115">ROUND(H87*D87,2)</f>
        <v>262210.3</v>
      </c>
      <c r="J87" s="62">
        <f t="shared" ref="J87" si="116">ROUND(I87*1.2,2)</f>
        <v>314652.36</v>
      </c>
      <c r="K87" s="64">
        <f t="shared" si="111"/>
        <v>262210.3</v>
      </c>
      <c r="L87" s="62">
        <f t="shared" si="112"/>
        <v>314652.36</v>
      </c>
      <c r="Q87" s="209">
        <f t="shared" si="89"/>
        <v>21.848400000000002</v>
      </c>
      <c r="R87" s="197">
        <f t="shared" si="90"/>
        <v>0</v>
      </c>
      <c r="S87" s="197">
        <f t="shared" si="91"/>
        <v>0</v>
      </c>
      <c r="T87" s="197">
        <f t="shared" si="92"/>
        <v>0</v>
      </c>
      <c r="U87" s="196">
        <f t="shared" si="93"/>
        <v>12001.35</v>
      </c>
      <c r="V87" s="197">
        <f t="shared" si="94"/>
        <v>262210.29534000001</v>
      </c>
      <c r="W87" s="197">
        <f t="shared" si="95"/>
        <v>314652.35440800001</v>
      </c>
      <c r="X87" s="196">
        <f t="shared" si="96"/>
        <v>262210.29534000001</v>
      </c>
      <c r="Y87" s="197">
        <f t="shared" si="97"/>
        <v>314652.35440800001</v>
      </c>
      <c r="Z87" s="210">
        <f t="shared" si="85"/>
        <v>-5.5919999722391367E-3</v>
      </c>
    </row>
    <row r="88" spans="1:35" ht="28.5" customHeight="1" x14ac:dyDescent="0.25">
      <c r="A88" s="128">
        <f>A86+1</f>
        <v>44</v>
      </c>
      <c r="B88" s="142" t="s">
        <v>165</v>
      </c>
      <c r="C88" s="128" t="s">
        <v>341</v>
      </c>
      <c r="D88" s="143">
        <v>21.42</v>
      </c>
      <c r="E88" s="132">
        <f>ROUND(1572.68*1.33,2)</f>
        <v>2091.66</v>
      </c>
      <c r="F88" s="131">
        <f>ROUND(E88*D88,2)</f>
        <v>44803.360000000001</v>
      </c>
      <c r="G88" s="131">
        <f t="shared" ref="G88" si="117">ROUND(F88*1.2,2)</f>
        <v>53764.03</v>
      </c>
      <c r="H88" s="132"/>
      <c r="I88" s="130"/>
      <c r="J88" s="130"/>
      <c r="K88" s="132">
        <f t="shared" si="111"/>
        <v>44803.360000000001</v>
      </c>
      <c r="L88" s="130">
        <f t="shared" si="112"/>
        <v>53764.03</v>
      </c>
      <c r="M88" s="65" t="s">
        <v>71</v>
      </c>
      <c r="Q88" s="209">
        <f t="shared" si="89"/>
        <v>21.42</v>
      </c>
      <c r="R88" s="197">
        <f t="shared" si="90"/>
        <v>2091.66</v>
      </c>
      <c r="S88" s="197">
        <f t="shared" si="91"/>
        <v>44803.357199999999</v>
      </c>
      <c r="T88" s="197">
        <f t="shared" si="92"/>
        <v>53764.028639999997</v>
      </c>
      <c r="U88" s="196">
        <f t="shared" si="93"/>
        <v>0</v>
      </c>
      <c r="V88" s="197">
        <f t="shared" si="94"/>
        <v>0</v>
      </c>
      <c r="W88" s="197">
        <f t="shared" si="95"/>
        <v>0</v>
      </c>
      <c r="X88" s="196">
        <f t="shared" si="96"/>
        <v>44803.357199999999</v>
      </c>
      <c r="Y88" s="197">
        <f t="shared" si="97"/>
        <v>53764.028639999997</v>
      </c>
      <c r="Z88" s="210">
        <f t="shared" si="85"/>
        <v>-1.3600000020232983E-3</v>
      </c>
    </row>
    <row r="89" spans="1:35" x14ac:dyDescent="0.25">
      <c r="A89" s="43" t="s">
        <v>143</v>
      </c>
      <c r="B89" s="72" t="s">
        <v>166</v>
      </c>
      <c r="C89" s="45" t="s">
        <v>22</v>
      </c>
      <c r="D89" s="70">
        <f>D88*1.02</f>
        <v>21.848400000000002</v>
      </c>
      <c r="E89" s="64"/>
      <c r="F89" s="48"/>
      <c r="G89" s="48"/>
      <c r="H89" s="62">
        <v>3124.17</v>
      </c>
      <c r="I89" s="62">
        <f t="shared" ref="I89" si="118">ROUND(H89*D89,2)</f>
        <v>68258.12</v>
      </c>
      <c r="J89" s="62">
        <f t="shared" ref="J89" si="119">ROUND(I89*1.2,2)</f>
        <v>81909.740000000005</v>
      </c>
      <c r="K89" s="64">
        <f t="shared" ref="K89" si="120">F89+I89</f>
        <v>68258.12</v>
      </c>
      <c r="L89" s="62">
        <f t="shared" ref="L89" si="121">G89+J89</f>
        <v>81909.740000000005</v>
      </c>
      <c r="Q89" s="209">
        <f t="shared" si="89"/>
        <v>21.848400000000002</v>
      </c>
      <c r="R89" s="197">
        <f t="shared" si="90"/>
        <v>0</v>
      </c>
      <c r="S89" s="197">
        <f t="shared" si="91"/>
        <v>0</v>
      </c>
      <c r="T89" s="197">
        <f t="shared" si="92"/>
        <v>0</v>
      </c>
      <c r="U89" s="196">
        <f t="shared" si="93"/>
        <v>3124.17</v>
      </c>
      <c r="V89" s="197">
        <f t="shared" si="94"/>
        <v>68258.115828000009</v>
      </c>
      <c r="W89" s="197">
        <f t="shared" si="95"/>
        <v>81909.738993600011</v>
      </c>
      <c r="X89" s="196">
        <f t="shared" si="96"/>
        <v>68258.115828000009</v>
      </c>
      <c r="Y89" s="197">
        <f t="shared" si="97"/>
        <v>81909.738993600011</v>
      </c>
      <c r="Z89" s="210">
        <f t="shared" si="85"/>
        <v>-1.0063999943668023E-3</v>
      </c>
    </row>
    <row r="90" spans="1:35" x14ac:dyDescent="0.25">
      <c r="A90" s="43" t="s">
        <v>600</v>
      </c>
      <c r="B90" s="72" t="s">
        <v>342</v>
      </c>
      <c r="C90" s="45" t="s">
        <v>63</v>
      </c>
      <c r="D90" s="81">
        <v>10</v>
      </c>
      <c r="E90" s="64"/>
      <c r="F90" s="48"/>
      <c r="G90" s="48"/>
      <c r="H90" s="190">
        <v>1641.6</v>
      </c>
      <c r="I90" s="62">
        <f t="shared" ref="I90" si="122">ROUND(H90*D90,2)</f>
        <v>16416</v>
      </c>
      <c r="J90" s="62">
        <f t="shared" ref="J90" si="123">ROUND(I90*1.2,2)</f>
        <v>19699.2</v>
      </c>
      <c r="K90" s="64">
        <f t="shared" si="111"/>
        <v>16416</v>
      </c>
      <c r="L90" s="62">
        <f t="shared" si="112"/>
        <v>19699.2</v>
      </c>
      <c r="Q90" s="209">
        <f t="shared" si="89"/>
        <v>10</v>
      </c>
      <c r="R90" s="197">
        <f t="shared" si="90"/>
        <v>0</v>
      </c>
      <c r="S90" s="197">
        <f t="shared" si="91"/>
        <v>0</v>
      </c>
      <c r="T90" s="197">
        <f t="shared" si="92"/>
        <v>0</v>
      </c>
      <c r="U90" s="196">
        <f t="shared" si="93"/>
        <v>1641.6</v>
      </c>
      <c r="V90" s="197">
        <f t="shared" si="94"/>
        <v>16416</v>
      </c>
      <c r="W90" s="197">
        <f t="shared" si="95"/>
        <v>19699.2</v>
      </c>
      <c r="X90" s="196">
        <f t="shared" si="96"/>
        <v>16416</v>
      </c>
      <c r="Y90" s="197">
        <f t="shared" si="97"/>
        <v>19699.2</v>
      </c>
      <c r="Z90" s="210">
        <f t="shared" si="85"/>
        <v>0</v>
      </c>
    </row>
    <row r="91" spans="1:35" ht="27" customHeight="1" x14ac:dyDescent="0.25">
      <c r="A91" s="120">
        <f>A88+1</f>
        <v>45</v>
      </c>
      <c r="B91" s="137" t="s">
        <v>343</v>
      </c>
      <c r="C91" s="120" t="s">
        <v>331</v>
      </c>
      <c r="D91" s="138">
        <v>2.77</v>
      </c>
      <c r="E91" s="124">
        <v>8327.42</v>
      </c>
      <c r="F91" s="123">
        <f t="shared" ref="F91" si="124">ROUND(E91*D91,2)</f>
        <v>23066.95</v>
      </c>
      <c r="G91" s="123">
        <f t="shared" ref="G91" si="125">ROUND(F91*1.2,2)</f>
        <v>27680.34</v>
      </c>
      <c r="H91" s="192"/>
      <c r="I91" s="122"/>
      <c r="J91" s="122"/>
      <c r="K91" s="124">
        <f t="shared" si="111"/>
        <v>23066.95</v>
      </c>
      <c r="L91" s="122">
        <f t="shared" si="112"/>
        <v>27680.34</v>
      </c>
      <c r="Q91" s="209">
        <f t="shared" si="89"/>
        <v>2.77</v>
      </c>
      <c r="R91" s="197">
        <f t="shared" si="90"/>
        <v>8327.42</v>
      </c>
      <c r="S91" s="197">
        <f t="shared" si="91"/>
        <v>23066.953400000002</v>
      </c>
      <c r="T91" s="197">
        <f t="shared" si="92"/>
        <v>27680.344080000003</v>
      </c>
      <c r="U91" s="196">
        <f t="shared" si="93"/>
        <v>0</v>
      </c>
      <c r="V91" s="197">
        <f t="shared" si="94"/>
        <v>0</v>
      </c>
      <c r="W91" s="197">
        <f t="shared" si="95"/>
        <v>0</v>
      </c>
      <c r="X91" s="196">
        <f t="shared" si="96"/>
        <v>23066.953400000002</v>
      </c>
      <c r="Y91" s="197">
        <f t="shared" si="97"/>
        <v>27680.344080000003</v>
      </c>
      <c r="Z91" s="210">
        <f t="shared" si="85"/>
        <v>4.0800000024319161E-3</v>
      </c>
    </row>
    <row r="92" spans="1:35" x14ac:dyDescent="0.25">
      <c r="A92" s="43" t="s">
        <v>285</v>
      </c>
      <c r="B92" s="72" t="s">
        <v>68</v>
      </c>
      <c r="C92" s="45" t="s">
        <v>24</v>
      </c>
      <c r="D92" s="70">
        <f>D91*1.02</f>
        <v>2.8254000000000001</v>
      </c>
      <c r="E92" s="64"/>
      <c r="F92" s="48"/>
      <c r="G92" s="48"/>
      <c r="H92" s="62">
        <v>3657.5</v>
      </c>
      <c r="I92" s="62">
        <f t="shared" ref="I92" si="126">ROUND(H92*D92,2)</f>
        <v>10333.9</v>
      </c>
      <c r="J92" s="62">
        <f t="shared" ref="J92" si="127">ROUND(I92*1.2,2)</f>
        <v>12400.68</v>
      </c>
      <c r="K92" s="64">
        <f t="shared" si="111"/>
        <v>10333.9</v>
      </c>
      <c r="L92" s="62">
        <f t="shared" si="112"/>
        <v>12400.68</v>
      </c>
      <c r="Q92" s="209">
        <f t="shared" si="89"/>
        <v>2.8254000000000001</v>
      </c>
      <c r="R92" s="197">
        <f t="shared" si="90"/>
        <v>0</v>
      </c>
      <c r="S92" s="197">
        <f t="shared" si="91"/>
        <v>0</v>
      </c>
      <c r="T92" s="197">
        <f t="shared" si="92"/>
        <v>0</v>
      </c>
      <c r="U92" s="196">
        <f t="shared" si="93"/>
        <v>3657.5</v>
      </c>
      <c r="V92" s="197">
        <f t="shared" si="94"/>
        <v>10333.9005</v>
      </c>
      <c r="W92" s="197">
        <f t="shared" si="95"/>
        <v>12400.6806</v>
      </c>
      <c r="X92" s="196">
        <f t="shared" si="96"/>
        <v>10333.9005</v>
      </c>
      <c r="Y92" s="197">
        <f t="shared" si="97"/>
        <v>12400.6806</v>
      </c>
      <c r="Z92" s="210">
        <f t="shared" si="85"/>
        <v>5.9999999939464033E-4</v>
      </c>
    </row>
    <row r="93" spans="1:35" s="60" customFormat="1" ht="20.25" customHeight="1" x14ac:dyDescent="0.25">
      <c r="A93" s="43"/>
      <c r="B93" s="41" t="s">
        <v>421</v>
      </c>
      <c r="C93" s="37"/>
      <c r="D93" s="95"/>
      <c r="E93" s="34"/>
      <c r="F93" s="34"/>
      <c r="G93" s="34"/>
      <c r="H93" s="40"/>
      <c r="I93" s="40"/>
      <c r="J93" s="40"/>
      <c r="K93" s="58"/>
      <c r="L93" s="40"/>
      <c r="M93" s="39"/>
      <c r="N93" s="201"/>
      <c r="O93" s="201"/>
      <c r="P93" s="201"/>
      <c r="Q93" s="209">
        <f t="shared" si="89"/>
        <v>0</v>
      </c>
      <c r="R93" s="197">
        <f t="shared" si="90"/>
        <v>0</v>
      </c>
      <c r="S93" s="197">
        <f t="shared" si="91"/>
        <v>0</v>
      </c>
      <c r="T93" s="197">
        <f t="shared" si="92"/>
        <v>0</v>
      </c>
      <c r="U93" s="196">
        <f t="shared" si="93"/>
        <v>0</v>
      </c>
      <c r="V93" s="197">
        <f t="shared" si="94"/>
        <v>0</v>
      </c>
      <c r="W93" s="197">
        <f t="shared" si="95"/>
        <v>0</v>
      </c>
      <c r="X93" s="196">
        <f t="shared" si="96"/>
        <v>0</v>
      </c>
      <c r="Y93" s="197">
        <f t="shared" si="97"/>
        <v>0</v>
      </c>
      <c r="Z93" s="210">
        <f t="shared" si="85"/>
        <v>0</v>
      </c>
      <c r="AA93" s="201"/>
      <c r="AB93" s="201"/>
      <c r="AC93" s="201"/>
      <c r="AD93" s="201"/>
      <c r="AE93" s="201"/>
      <c r="AF93" s="201"/>
      <c r="AG93" s="201"/>
      <c r="AH93" s="201"/>
      <c r="AI93" s="201"/>
    </row>
    <row r="94" spans="1:35" ht="34.5" customHeight="1" x14ac:dyDescent="0.25">
      <c r="A94" s="120">
        <f>A91+1</f>
        <v>46</v>
      </c>
      <c r="B94" s="137" t="s">
        <v>356</v>
      </c>
      <c r="C94" s="120" t="s">
        <v>63</v>
      </c>
      <c r="D94" s="145">
        <v>1</v>
      </c>
      <c r="E94" s="124">
        <v>7035.89</v>
      </c>
      <c r="F94" s="123">
        <f>ROUND(E94*D94,2)</f>
        <v>7035.89</v>
      </c>
      <c r="G94" s="123">
        <f t="shared" ref="G94" si="128">ROUND(F94*1.2,2)</f>
        <v>8443.07</v>
      </c>
      <c r="H94" s="124"/>
      <c r="I94" s="122"/>
      <c r="J94" s="122"/>
      <c r="K94" s="124">
        <f t="shared" ref="K94:L119" si="129">F94+I94</f>
        <v>7035.89</v>
      </c>
      <c r="L94" s="122">
        <f t="shared" si="129"/>
        <v>8443.07</v>
      </c>
      <c r="Q94" s="209">
        <f t="shared" si="89"/>
        <v>1</v>
      </c>
      <c r="R94" s="197">
        <f t="shared" si="90"/>
        <v>7035.89</v>
      </c>
      <c r="S94" s="197">
        <f t="shared" si="91"/>
        <v>7035.89</v>
      </c>
      <c r="T94" s="197">
        <f t="shared" si="92"/>
        <v>8443.0679999999993</v>
      </c>
      <c r="U94" s="196">
        <f t="shared" si="93"/>
        <v>0</v>
      </c>
      <c r="V94" s="197">
        <f t="shared" si="94"/>
        <v>0</v>
      </c>
      <c r="W94" s="197">
        <f t="shared" si="95"/>
        <v>0</v>
      </c>
      <c r="X94" s="196">
        <f t="shared" si="96"/>
        <v>7035.89</v>
      </c>
      <c r="Y94" s="197">
        <f t="shared" si="97"/>
        <v>8443.0679999999993</v>
      </c>
      <c r="Z94" s="210">
        <f t="shared" si="85"/>
        <v>-2.0000000004074536E-3</v>
      </c>
    </row>
    <row r="95" spans="1:35" ht="18" customHeight="1" x14ac:dyDescent="0.25">
      <c r="A95" s="43" t="s">
        <v>288</v>
      </c>
      <c r="B95" s="72" t="s">
        <v>357</v>
      </c>
      <c r="C95" s="45" t="s">
        <v>63</v>
      </c>
      <c r="D95" s="66">
        <v>1</v>
      </c>
      <c r="E95" s="64"/>
      <c r="F95" s="48"/>
      <c r="G95" s="48"/>
      <c r="H95" s="94">
        <v>16406.5</v>
      </c>
      <c r="I95" s="48">
        <f t="shared" ref="I95" si="130">ROUND(H95*D95,2)</f>
        <v>16406.5</v>
      </c>
      <c r="J95" s="48">
        <f t="shared" ref="J95" si="131">ROUND(I95*1.2,2)</f>
        <v>19687.8</v>
      </c>
      <c r="K95" s="64">
        <f t="shared" si="129"/>
        <v>16406.5</v>
      </c>
      <c r="L95" s="62">
        <f t="shared" si="129"/>
        <v>19687.8</v>
      </c>
      <c r="Q95" s="209">
        <f t="shared" si="89"/>
        <v>1</v>
      </c>
      <c r="R95" s="197">
        <f t="shared" si="90"/>
        <v>0</v>
      </c>
      <c r="S95" s="197">
        <f t="shared" si="91"/>
        <v>0</v>
      </c>
      <c r="T95" s="197">
        <f t="shared" si="92"/>
        <v>0</v>
      </c>
      <c r="U95" s="196">
        <f t="shared" si="93"/>
        <v>16406.5</v>
      </c>
      <c r="V95" s="197">
        <f t="shared" si="94"/>
        <v>16406.5</v>
      </c>
      <c r="W95" s="197">
        <f t="shared" si="95"/>
        <v>19687.8</v>
      </c>
      <c r="X95" s="196">
        <f t="shared" si="96"/>
        <v>16406.5</v>
      </c>
      <c r="Y95" s="197">
        <f t="shared" si="97"/>
        <v>19687.8</v>
      </c>
      <c r="Z95" s="210">
        <f t="shared" si="85"/>
        <v>0</v>
      </c>
    </row>
    <row r="96" spans="1:35" ht="22.5" customHeight="1" x14ac:dyDescent="0.25">
      <c r="A96" s="43" t="s">
        <v>601</v>
      </c>
      <c r="B96" s="72" t="s">
        <v>370</v>
      </c>
      <c r="C96" s="45" t="s">
        <v>63</v>
      </c>
      <c r="D96" s="73">
        <v>1</v>
      </c>
      <c r="E96" s="64"/>
      <c r="F96" s="48"/>
      <c r="G96" s="48"/>
      <c r="H96" s="64">
        <v>85.5</v>
      </c>
      <c r="I96" s="48">
        <f>ROUND(H96*D96,2)</f>
        <v>85.5</v>
      </c>
      <c r="J96" s="48">
        <f>ROUND(I96*1.2,2)</f>
        <v>102.6</v>
      </c>
      <c r="K96" s="49">
        <f t="shared" ref="K96" si="132">F96+I96</f>
        <v>85.5</v>
      </c>
      <c r="L96" s="48">
        <f t="shared" ref="L96" si="133">G96+J96</f>
        <v>102.6</v>
      </c>
      <c r="Q96" s="209">
        <f t="shared" si="89"/>
        <v>1</v>
      </c>
      <c r="R96" s="197">
        <f t="shared" si="90"/>
        <v>0</v>
      </c>
      <c r="S96" s="197">
        <f t="shared" si="91"/>
        <v>0</v>
      </c>
      <c r="T96" s="197">
        <f t="shared" si="92"/>
        <v>0</v>
      </c>
      <c r="U96" s="196">
        <f t="shared" si="93"/>
        <v>85.5</v>
      </c>
      <c r="V96" s="197">
        <f t="shared" si="94"/>
        <v>85.5</v>
      </c>
      <c r="W96" s="197">
        <f t="shared" si="95"/>
        <v>102.6</v>
      </c>
      <c r="X96" s="196">
        <f t="shared" si="96"/>
        <v>85.5</v>
      </c>
      <c r="Y96" s="197">
        <f t="shared" si="97"/>
        <v>102.6</v>
      </c>
      <c r="Z96" s="210">
        <f t="shared" si="85"/>
        <v>0</v>
      </c>
    </row>
    <row r="97" spans="1:26" ht="28.5" customHeight="1" x14ac:dyDescent="0.25">
      <c r="A97" s="120">
        <f>A94+1</f>
        <v>47</v>
      </c>
      <c r="B97" s="137" t="s">
        <v>358</v>
      </c>
      <c r="C97" s="120" t="s">
        <v>63</v>
      </c>
      <c r="D97" s="146">
        <v>1</v>
      </c>
      <c r="E97" s="124">
        <v>14312.75</v>
      </c>
      <c r="F97" s="123">
        <f t="shared" ref="F97:F113" si="134">ROUND(E97*D97,2)</f>
        <v>14312.75</v>
      </c>
      <c r="G97" s="123">
        <f t="shared" ref="G97:G113" si="135">ROUND(F97*1.2,2)</f>
        <v>17175.3</v>
      </c>
      <c r="H97" s="124"/>
      <c r="I97" s="123"/>
      <c r="J97" s="123"/>
      <c r="K97" s="124">
        <f t="shared" si="129"/>
        <v>14312.75</v>
      </c>
      <c r="L97" s="122">
        <f t="shared" si="129"/>
        <v>17175.3</v>
      </c>
      <c r="Q97" s="209">
        <f t="shared" si="89"/>
        <v>1</v>
      </c>
      <c r="R97" s="197">
        <f t="shared" si="90"/>
        <v>14312.75</v>
      </c>
      <c r="S97" s="197">
        <f t="shared" si="91"/>
        <v>14312.75</v>
      </c>
      <c r="T97" s="197">
        <f t="shared" si="92"/>
        <v>17175.3</v>
      </c>
      <c r="U97" s="196">
        <f t="shared" si="93"/>
        <v>0</v>
      </c>
      <c r="V97" s="197">
        <f t="shared" si="94"/>
        <v>0</v>
      </c>
      <c r="W97" s="197">
        <f t="shared" si="95"/>
        <v>0</v>
      </c>
      <c r="X97" s="196">
        <f t="shared" si="96"/>
        <v>14312.75</v>
      </c>
      <c r="Y97" s="197">
        <f t="shared" si="97"/>
        <v>17175.3</v>
      </c>
      <c r="Z97" s="210">
        <f t="shared" si="85"/>
        <v>0</v>
      </c>
    </row>
    <row r="98" spans="1:26" ht="18.75" customHeight="1" x14ac:dyDescent="0.25">
      <c r="A98" s="43" t="s">
        <v>291</v>
      </c>
      <c r="B98" s="72" t="s">
        <v>359</v>
      </c>
      <c r="C98" s="45" t="s">
        <v>63</v>
      </c>
      <c r="D98" s="73">
        <v>1</v>
      </c>
      <c r="E98" s="64"/>
      <c r="F98" s="48"/>
      <c r="G98" s="48"/>
      <c r="H98" s="64">
        <v>109202.5</v>
      </c>
      <c r="I98" s="48">
        <f>ROUND(H98*D98,2)</f>
        <v>109202.5</v>
      </c>
      <c r="J98" s="48">
        <f>ROUND(I98*1.2,2)</f>
        <v>131043</v>
      </c>
      <c r="K98" s="49">
        <f t="shared" si="129"/>
        <v>109202.5</v>
      </c>
      <c r="L98" s="48">
        <f t="shared" si="129"/>
        <v>131043</v>
      </c>
      <c r="Q98" s="209">
        <f t="shared" si="89"/>
        <v>1</v>
      </c>
      <c r="R98" s="197">
        <f t="shared" si="90"/>
        <v>0</v>
      </c>
      <c r="S98" s="197">
        <f t="shared" si="91"/>
        <v>0</v>
      </c>
      <c r="T98" s="197">
        <f t="shared" si="92"/>
        <v>0</v>
      </c>
      <c r="U98" s="196">
        <f t="shared" si="93"/>
        <v>109202.5</v>
      </c>
      <c r="V98" s="197">
        <f t="shared" si="94"/>
        <v>109202.5</v>
      </c>
      <c r="W98" s="197">
        <f t="shared" si="95"/>
        <v>131043</v>
      </c>
      <c r="X98" s="196">
        <f t="shared" si="96"/>
        <v>109202.5</v>
      </c>
      <c r="Y98" s="197">
        <f t="shared" si="97"/>
        <v>131043</v>
      </c>
      <c r="Z98" s="210">
        <f t="shared" si="85"/>
        <v>0</v>
      </c>
    </row>
    <row r="99" spans="1:26" ht="23.25" customHeight="1" x14ac:dyDescent="0.25">
      <c r="A99" s="128">
        <f>A97+1</f>
        <v>48</v>
      </c>
      <c r="B99" s="142" t="s">
        <v>362</v>
      </c>
      <c r="C99" s="128" t="s">
        <v>63</v>
      </c>
      <c r="D99" s="147">
        <v>1</v>
      </c>
      <c r="E99" s="132">
        <v>6546.68</v>
      </c>
      <c r="F99" s="131">
        <f t="shared" ref="F99" si="136">ROUND(E99*D99,2)</f>
        <v>6546.68</v>
      </c>
      <c r="G99" s="131">
        <f t="shared" ref="G99" si="137">ROUND(F99*1.2,2)</f>
        <v>7856.02</v>
      </c>
      <c r="H99" s="132"/>
      <c r="I99" s="131"/>
      <c r="J99" s="131"/>
      <c r="K99" s="132">
        <f t="shared" ref="K99:K103" si="138">F99+I99</f>
        <v>6546.68</v>
      </c>
      <c r="L99" s="130">
        <f t="shared" ref="L99:L103" si="139">G99+J99</f>
        <v>7856.02</v>
      </c>
      <c r="Q99" s="209">
        <f t="shared" si="89"/>
        <v>1</v>
      </c>
      <c r="R99" s="197">
        <f t="shared" si="90"/>
        <v>6546.68</v>
      </c>
      <c r="S99" s="197">
        <f t="shared" si="91"/>
        <v>6546.68</v>
      </c>
      <c r="T99" s="197">
        <f t="shared" si="92"/>
        <v>7856.0159999999996</v>
      </c>
      <c r="U99" s="196">
        <f t="shared" si="93"/>
        <v>0</v>
      </c>
      <c r="V99" s="197">
        <f t="shared" si="94"/>
        <v>0</v>
      </c>
      <c r="W99" s="197">
        <f t="shared" si="95"/>
        <v>0</v>
      </c>
      <c r="X99" s="196">
        <f t="shared" si="96"/>
        <v>6546.68</v>
      </c>
      <c r="Y99" s="197">
        <f t="shared" si="97"/>
        <v>7856.0159999999996</v>
      </c>
      <c r="Z99" s="210">
        <f t="shared" si="85"/>
        <v>-4.0000000008149073E-3</v>
      </c>
    </row>
    <row r="100" spans="1:26" ht="18.75" customHeight="1" x14ac:dyDescent="0.25">
      <c r="A100" s="43" t="s">
        <v>294</v>
      </c>
      <c r="B100" s="72" t="s">
        <v>364</v>
      </c>
      <c r="C100" s="45" t="s">
        <v>63</v>
      </c>
      <c r="D100" s="73">
        <v>1</v>
      </c>
      <c r="E100" s="64"/>
      <c r="F100" s="48"/>
      <c r="G100" s="48"/>
      <c r="H100" s="64">
        <v>12662.42</v>
      </c>
      <c r="I100" s="48">
        <f>ROUND(H100*D100,2)</f>
        <v>12662.42</v>
      </c>
      <c r="J100" s="48">
        <f>ROUND(I100*1.2,2)</f>
        <v>15194.9</v>
      </c>
      <c r="K100" s="49">
        <f t="shared" si="138"/>
        <v>12662.42</v>
      </c>
      <c r="L100" s="48">
        <f t="shared" si="139"/>
        <v>15194.9</v>
      </c>
      <c r="M100" s="65" t="s">
        <v>155</v>
      </c>
      <c r="Q100" s="209">
        <f t="shared" si="89"/>
        <v>1</v>
      </c>
      <c r="R100" s="197">
        <f t="shared" si="90"/>
        <v>0</v>
      </c>
      <c r="S100" s="197">
        <f t="shared" si="91"/>
        <v>0</v>
      </c>
      <c r="T100" s="197">
        <f t="shared" si="92"/>
        <v>0</v>
      </c>
      <c r="U100" s="196">
        <f t="shared" si="93"/>
        <v>12662.42</v>
      </c>
      <c r="V100" s="197">
        <f t="shared" si="94"/>
        <v>12662.42</v>
      </c>
      <c r="W100" s="197">
        <f t="shared" si="95"/>
        <v>15194.903999999999</v>
      </c>
      <c r="X100" s="196">
        <f t="shared" si="96"/>
        <v>12662.42</v>
      </c>
      <c r="Y100" s="197">
        <f t="shared" si="97"/>
        <v>15194.903999999999</v>
      </c>
      <c r="Z100" s="210">
        <f t="shared" si="85"/>
        <v>3.9999999989959178E-3</v>
      </c>
    </row>
    <row r="101" spans="1:26" ht="30" customHeight="1" x14ac:dyDescent="0.25">
      <c r="A101" s="120">
        <f>A99+1</f>
        <v>49</v>
      </c>
      <c r="B101" s="137" t="s">
        <v>368</v>
      </c>
      <c r="C101" s="120" t="s">
        <v>63</v>
      </c>
      <c r="D101" s="146">
        <v>1</v>
      </c>
      <c r="E101" s="124">
        <v>6546.68</v>
      </c>
      <c r="F101" s="123">
        <f t="shared" ref="F101" si="140">ROUND(E101*D101,2)</f>
        <v>6546.68</v>
      </c>
      <c r="G101" s="123">
        <f t="shared" ref="G101" si="141">ROUND(F101*1.2,2)</f>
        <v>7856.02</v>
      </c>
      <c r="H101" s="124"/>
      <c r="I101" s="123"/>
      <c r="J101" s="123"/>
      <c r="K101" s="124">
        <f t="shared" si="138"/>
        <v>6546.68</v>
      </c>
      <c r="L101" s="122">
        <f t="shared" si="139"/>
        <v>7856.02</v>
      </c>
      <c r="Q101" s="209">
        <f t="shared" si="89"/>
        <v>1</v>
      </c>
      <c r="R101" s="197">
        <f t="shared" si="90"/>
        <v>6546.68</v>
      </c>
      <c r="S101" s="197">
        <f t="shared" si="91"/>
        <v>6546.68</v>
      </c>
      <c r="T101" s="197">
        <f t="shared" si="92"/>
        <v>7856.0159999999996</v>
      </c>
      <c r="U101" s="196">
        <f t="shared" si="93"/>
        <v>0</v>
      </c>
      <c r="V101" s="197">
        <f t="shared" si="94"/>
        <v>0</v>
      </c>
      <c r="W101" s="197">
        <f t="shared" si="95"/>
        <v>0</v>
      </c>
      <c r="X101" s="196">
        <f t="shared" si="96"/>
        <v>6546.68</v>
      </c>
      <c r="Y101" s="197">
        <f t="shared" si="97"/>
        <v>7856.0159999999996</v>
      </c>
      <c r="Z101" s="210">
        <f t="shared" si="85"/>
        <v>-4.0000000008149073E-3</v>
      </c>
    </row>
    <row r="102" spans="1:26" ht="22.5" customHeight="1" x14ac:dyDescent="0.25">
      <c r="A102" s="43" t="s">
        <v>297</v>
      </c>
      <c r="B102" s="72" t="s">
        <v>190</v>
      </c>
      <c r="C102" s="45" t="s">
        <v>63</v>
      </c>
      <c r="D102" s="73">
        <v>1</v>
      </c>
      <c r="E102" s="64"/>
      <c r="F102" s="48"/>
      <c r="G102" s="48"/>
      <c r="H102" s="64">
        <v>2793</v>
      </c>
      <c r="I102" s="48">
        <f>ROUND(H102*D102,2)</f>
        <v>2793</v>
      </c>
      <c r="J102" s="48">
        <f>ROUND(I102*1.2,2)</f>
        <v>3351.6</v>
      </c>
      <c r="K102" s="49">
        <f t="shared" si="138"/>
        <v>2793</v>
      </c>
      <c r="L102" s="48">
        <f t="shared" si="139"/>
        <v>3351.6</v>
      </c>
      <c r="Q102" s="209">
        <f t="shared" si="89"/>
        <v>1</v>
      </c>
      <c r="R102" s="197">
        <f t="shared" si="90"/>
        <v>0</v>
      </c>
      <c r="S102" s="197">
        <f t="shared" si="91"/>
        <v>0</v>
      </c>
      <c r="T102" s="197">
        <f t="shared" si="92"/>
        <v>0</v>
      </c>
      <c r="U102" s="196">
        <f t="shared" si="93"/>
        <v>2793</v>
      </c>
      <c r="V102" s="197">
        <f t="shared" si="94"/>
        <v>2793</v>
      </c>
      <c r="W102" s="197">
        <f t="shared" si="95"/>
        <v>3351.6</v>
      </c>
      <c r="X102" s="196">
        <f t="shared" si="96"/>
        <v>2793</v>
      </c>
      <c r="Y102" s="197">
        <f t="shared" si="97"/>
        <v>3351.6</v>
      </c>
      <c r="Z102" s="210">
        <f t="shared" si="85"/>
        <v>0</v>
      </c>
    </row>
    <row r="103" spans="1:26" ht="22.5" customHeight="1" x14ac:dyDescent="0.25">
      <c r="A103" s="43" t="s">
        <v>537</v>
      </c>
      <c r="B103" s="72" t="s">
        <v>370</v>
      </c>
      <c r="C103" s="45" t="s">
        <v>63</v>
      </c>
      <c r="D103" s="73">
        <v>2</v>
      </c>
      <c r="E103" s="64"/>
      <c r="F103" s="48"/>
      <c r="G103" s="48"/>
      <c r="H103" s="64">
        <v>85.5</v>
      </c>
      <c r="I103" s="48">
        <f>ROUND(H103*D103,2)</f>
        <v>171</v>
      </c>
      <c r="J103" s="48">
        <f>ROUND(I103*1.2,2)</f>
        <v>205.2</v>
      </c>
      <c r="K103" s="49">
        <f t="shared" si="138"/>
        <v>171</v>
      </c>
      <c r="L103" s="48">
        <f t="shared" si="139"/>
        <v>205.2</v>
      </c>
      <c r="Q103" s="209">
        <f t="shared" si="89"/>
        <v>2</v>
      </c>
      <c r="R103" s="197">
        <f t="shared" si="90"/>
        <v>0</v>
      </c>
      <c r="S103" s="197">
        <f t="shared" si="91"/>
        <v>0</v>
      </c>
      <c r="T103" s="197">
        <f t="shared" si="92"/>
        <v>0</v>
      </c>
      <c r="U103" s="196">
        <f t="shared" si="93"/>
        <v>85.5</v>
      </c>
      <c r="V103" s="197">
        <f t="shared" si="94"/>
        <v>171</v>
      </c>
      <c r="W103" s="197">
        <f t="shared" si="95"/>
        <v>205.2</v>
      </c>
      <c r="X103" s="196">
        <f t="shared" si="96"/>
        <v>171</v>
      </c>
      <c r="Y103" s="197">
        <f t="shared" si="97"/>
        <v>205.2</v>
      </c>
      <c r="Z103" s="210">
        <f t="shared" si="85"/>
        <v>0</v>
      </c>
    </row>
    <row r="104" spans="1:26" ht="31.5" customHeight="1" x14ac:dyDescent="0.25">
      <c r="A104" s="120">
        <f>A101+1</f>
        <v>50</v>
      </c>
      <c r="B104" s="137" t="s">
        <v>360</v>
      </c>
      <c r="C104" s="120" t="s">
        <v>63</v>
      </c>
      <c r="D104" s="146">
        <v>1</v>
      </c>
      <c r="E104" s="124">
        <v>5650.6</v>
      </c>
      <c r="F104" s="123">
        <f t="shared" si="134"/>
        <v>5650.6</v>
      </c>
      <c r="G104" s="123">
        <f t="shared" si="135"/>
        <v>6780.72</v>
      </c>
      <c r="H104" s="124"/>
      <c r="I104" s="123"/>
      <c r="J104" s="123"/>
      <c r="K104" s="124">
        <f t="shared" si="129"/>
        <v>5650.6</v>
      </c>
      <c r="L104" s="122">
        <f t="shared" si="129"/>
        <v>6780.72</v>
      </c>
      <c r="Q104" s="209">
        <f t="shared" si="89"/>
        <v>1</v>
      </c>
      <c r="R104" s="197">
        <f t="shared" si="90"/>
        <v>5650.6</v>
      </c>
      <c r="S104" s="197">
        <f t="shared" si="91"/>
        <v>5650.6</v>
      </c>
      <c r="T104" s="197">
        <f t="shared" si="92"/>
        <v>6780.72</v>
      </c>
      <c r="U104" s="196">
        <f t="shared" si="93"/>
        <v>0</v>
      </c>
      <c r="V104" s="197">
        <f t="shared" si="94"/>
        <v>0</v>
      </c>
      <c r="W104" s="197">
        <f t="shared" si="95"/>
        <v>0</v>
      </c>
      <c r="X104" s="196">
        <f t="shared" si="96"/>
        <v>5650.6</v>
      </c>
      <c r="Y104" s="197">
        <f t="shared" si="97"/>
        <v>6780.72</v>
      </c>
      <c r="Z104" s="210">
        <f t="shared" si="85"/>
        <v>0</v>
      </c>
    </row>
    <row r="105" spans="1:26" ht="18" customHeight="1" x14ac:dyDescent="0.25">
      <c r="A105" s="43" t="s">
        <v>299</v>
      </c>
      <c r="B105" s="72" t="s">
        <v>361</v>
      </c>
      <c r="C105" s="45" t="s">
        <v>63</v>
      </c>
      <c r="D105" s="73">
        <v>1</v>
      </c>
      <c r="E105" s="64"/>
      <c r="F105" s="48"/>
      <c r="G105" s="48"/>
      <c r="H105" s="64">
        <v>30988.05</v>
      </c>
      <c r="I105" s="48">
        <f>ROUND(H105*D105,2)</f>
        <v>30988.05</v>
      </c>
      <c r="J105" s="48">
        <f>ROUND(I105*1.2,2)</f>
        <v>37185.660000000003</v>
      </c>
      <c r="K105" s="49">
        <f t="shared" si="129"/>
        <v>30988.05</v>
      </c>
      <c r="L105" s="48">
        <f t="shared" si="129"/>
        <v>37185.660000000003</v>
      </c>
      <c r="Q105" s="209">
        <f t="shared" si="89"/>
        <v>1</v>
      </c>
      <c r="R105" s="197">
        <f t="shared" si="90"/>
        <v>0</v>
      </c>
      <c r="S105" s="197">
        <f t="shared" si="91"/>
        <v>0</v>
      </c>
      <c r="T105" s="197">
        <f t="shared" si="92"/>
        <v>0</v>
      </c>
      <c r="U105" s="196">
        <f t="shared" si="93"/>
        <v>30988.05</v>
      </c>
      <c r="V105" s="197">
        <f t="shared" si="94"/>
        <v>30988.05</v>
      </c>
      <c r="W105" s="197">
        <f t="shared" si="95"/>
        <v>37185.659999999996</v>
      </c>
      <c r="X105" s="196">
        <f t="shared" si="96"/>
        <v>30988.05</v>
      </c>
      <c r="Y105" s="197">
        <f t="shared" si="97"/>
        <v>37185.659999999996</v>
      </c>
      <c r="Z105" s="210">
        <f t="shared" si="85"/>
        <v>0</v>
      </c>
    </row>
    <row r="106" spans="1:26" ht="18" customHeight="1" x14ac:dyDescent="0.25">
      <c r="A106" s="120">
        <f>A104+1</f>
        <v>51</v>
      </c>
      <c r="B106" s="137" t="s">
        <v>376</v>
      </c>
      <c r="C106" s="120" t="s">
        <v>63</v>
      </c>
      <c r="D106" s="146">
        <v>1</v>
      </c>
      <c r="E106" s="124">
        <v>1389.85</v>
      </c>
      <c r="F106" s="123">
        <f t="shared" ref="F106" si="142">ROUND(E106*D106,2)</f>
        <v>1389.85</v>
      </c>
      <c r="G106" s="123">
        <f t="shared" ref="G106" si="143">ROUND(F106*1.2,2)</f>
        <v>1667.82</v>
      </c>
      <c r="H106" s="124"/>
      <c r="I106" s="123"/>
      <c r="J106" s="123"/>
      <c r="K106" s="124">
        <f t="shared" ref="K106:K107" si="144">F106+I106</f>
        <v>1389.85</v>
      </c>
      <c r="L106" s="122">
        <f t="shared" ref="L106:L107" si="145">G106+J106</f>
        <v>1667.82</v>
      </c>
      <c r="Q106" s="209">
        <f t="shared" si="89"/>
        <v>1</v>
      </c>
      <c r="R106" s="197">
        <f t="shared" si="90"/>
        <v>1389.85</v>
      </c>
      <c r="S106" s="197">
        <f t="shared" si="91"/>
        <v>1389.85</v>
      </c>
      <c r="T106" s="197">
        <f t="shared" si="92"/>
        <v>1667.82</v>
      </c>
      <c r="U106" s="196">
        <f t="shared" si="93"/>
        <v>0</v>
      </c>
      <c r="V106" s="197">
        <f t="shared" si="94"/>
        <v>0</v>
      </c>
      <c r="W106" s="197">
        <f t="shared" si="95"/>
        <v>0</v>
      </c>
      <c r="X106" s="196">
        <f t="shared" si="96"/>
        <v>1389.85</v>
      </c>
      <c r="Y106" s="197">
        <f t="shared" si="97"/>
        <v>1667.82</v>
      </c>
      <c r="Z106" s="210">
        <f t="shared" si="85"/>
        <v>0</v>
      </c>
    </row>
    <row r="107" spans="1:26" ht="18" customHeight="1" x14ac:dyDescent="0.25">
      <c r="A107" s="43" t="s">
        <v>302</v>
      </c>
      <c r="B107" s="72" t="s">
        <v>377</v>
      </c>
      <c r="C107" s="45" t="s">
        <v>63</v>
      </c>
      <c r="D107" s="73">
        <v>1</v>
      </c>
      <c r="E107" s="64"/>
      <c r="F107" s="48"/>
      <c r="G107" s="48"/>
      <c r="H107" s="64">
        <v>471.2</v>
      </c>
      <c r="I107" s="48">
        <f>ROUND(H107*D107,2)</f>
        <v>471.2</v>
      </c>
      <c r="J107" s="48">
        <f>ROUND(I107*1.2,2)</f>
        <v>565.44000000000005</v>
      </c>
      <c r="K107" s="49">
        <f t="shared" si="144"/>
        <v>471.2</v>
      </c>
      <c r="L107" s="48">
        <f t="shared" si="145"/>
        <v>565.44000000000005</v>
      </c>
      <c r="Q107" s="209">
        <f t="shared" si="89"/>
        <v>1</v>
      </c>
      <c r="R107" s="197">
        <f t="shared" si="90"/>
        <v>0</v>
      </c>
      <c r="S107" s="197">
        <f t="shared" si="91"/>
        <v>0</v>
      </c>
      <c r="T107" s="197">
        <f t="shared" si="92"/>
        <v>0</v>
      </c>
      <c r="U107" s="196">
        <f t="shared" si="93"/>
        <v>471.2</v>
      </c>
      <c r="V107" s="197">
        <f t="shared" si="94"/>
        <v>471.2</v>
      </c>
      <c r="W107" s="197">
        <f t="shared" si="95"/>
        <v>565.43999999999994</v>
      </c>
      <c r="X107" s="196">
        <f t="shared" si="96"/>
        <v>471.2</v>
      </c>
      <c r="Y107" s="197">
        <f t="shared" si="97"/>
        <v>565.43999999999994</v>
      </c>
      <c r="Z107" s="210">
        <f t="shared" si="85"/>
        <v>0</v>
      </c>
    </row>
    <row r="108" spans="1:26" ht="27.75" customHeight="1" x14ac:dyDescent="0.25">
      <c r="A108" s="120">
        <f>A106+1</f>
        <v>52</v>
      </c>
      <c r="B108" s="137" t="s">
        <v>373</v>
      </c>
      <c r="C108" s="120" t="s">
        <v>63</v>
      </c>
      <c r="D108" s="146">
        <v>1</v>
      </c>
      <c r="E108" s="124">
        <v>6131.59</v>
      </c>
      <c r="F108" s="123">
        <f t="shared" ref="F108" si="146">ROUND(E108*D108,2)</f>
        <v>6131.59</v>
      </c>
      <c r="G108" s="123">
        <f t="shared" ref="G108" si="147">ROUND(F108*1.2,2)</f>
        <v>7357.91</v>
      </c>
      <c r="H108" s="124"/>
      <c r="I108" s="123"/>
      <c r="J108" s="123"/>
      <c r="K108" s="124">
        <f t="shared" si="129"/>
        <v>6131.59</v>
      </c>
      <c r="L108" s="122">
        <f t="shared" si="129"/>
        <v>7357.91</v>
      </c>
      <c r="Q108" s="209">
        <f t="shared" si="89"/>
        <v>1</v>
      </c>
      <c r="R108" s="197">
        <f t="shared" si="90"/>
        <v>6131.59</v>
      </c>
      <c r="S108" s="197">
        <f t="shared" si="91"/>
        <v>6131.59</v>
      </c>
      <c r="T108" s="197">
        <f t="shared" si="92"/>
        <v>7357.9080000000004</v>
      </c>
      <c r="U108" s="196">
        <f t="shared" si="93"/>
        <v>0</v>
      </c>
      <c r="V108" s="197">
        <f t="shared" si="94"/>
        <v>0</v>
      </c>
      <c r="W108" s="197">
        <f t="shared" si="95"/>
        <v>0</v>
      </c>
      <c r="X108" s="196">
        <f t="shared" si="96"/>
        <v>6131.59</v>
      </c>
      <c r="Y108" s="197">
        <f t="shared" si="97"/>
        <v>7357.9080000000004</v>
      </c>
      <c r="Z108" s="210">
        <f t="shared" si="85"/>
        <v>-1.9999999994979589E-3</v>
      </c>
    </row>
    <row r="109" spans="1:26" ht="18" customHeight="1" x14ac:dyDescent="0.25">
      <c r="A109" s="43" t="s">
        <v>305</v>
      </c>
      <c r="B109" s="72" t="s">
        <v>374</v>
      </c>
      <c r="C109" s="45" t="s">
        <v>63</v>
      </c>
      <c r="D109" s="73">
        <v>1</v>
      </c>
      <c r="E109" s="64"/>
      <c r="F109" s="48"/>
      <c r="G109" s="48"/>
      <c r="H109" s="48">
        <v>1453.5</v>
      </c>
      <c r="I109" s="48">
        <f>ROUND(H109*D109,2)</f>
        <v>1453.5</v>
      </c>
      <c r="J109" s="48">
        <f>ROUND(I109*1.2,2)</f>
        <v>1744.2</v>
      </c>
      <c r="K109" s="49">
        <f t="shared" si="129"/>
        <v>1453.5</v>
      </c>
      <c r="L109" s="48">
        <f t="shared" si="129"/>
        <v>1744.2</v>
      </c>
      <c r="Q109" s="209">
        <f t="shared" si="89"/>
        <v>1</v>
      </c>
      <c r="R109" s="197">
        <f t="shared" si="90"/>
        <v>0</v>
      </c>
      <c r="S109" s="197">
        <f t="shared" si="91"/>
        <v>0</v>
      </c>
      <c r="T109" s="197">
        <f t="shared" si="92"/>
        <v>0</v>
      </c>
      <c r="U109" s="196">
        <f t="shared" si="93"/>
        <v>1453.5</v>
      </c>
      <c r="V109" s="197">
        <f t="shared" si="94"/>
        <v>1453.5</v>
      </c>
      <c r="W109" s="197">
        <f t="shared" si="95"/>
        <v>1744.2</v>
      </c>
      <c r="X109" s="196">
        <f t="shared" si="96"/>
        <v>1453.5</v>
      </c>
      <c r="Y109" s="197">
        <f t="shared" si="97"/>
        <v>1744.2</v>
      </c>
      <c r="Z109" s="210">
        <f t="shared" si="85"/>
        <v>0</v>
      </c>
    </row>
    <row r="110" spans="1:26" ht="19.5" customHeight="1" x14ac:dyDescent="0.25">
      <c r="A110" s="43" t="s">
        <v>307</v>
      </c>
      <c r="B110" s="72" t="s">
        <v>375</v>
      </c>
      <c r="C110" s="45" t="s">
        <v>63</v>
      </c>
      <c r="D110" s="73">
        <v>2</v>
      </c>
      <c r="E110" s="64"/>
      <c r="F110" s="48"/>
      <c r="G110" s="48"/>
      <c r="H110" s="64">
        <v>31.35</v>
      </c>
      <c r="I110" s="48">
        <f>ROUND(H110*D110,2)</f>
        <v>62.7</v>
      </c>
      <c r="J110" s="48">
        <f>ROUND(I110*1.2,2)</f>
        <v>75.239999999999995</v>
      </c>
      <c r="K110" s="49">
        <f t="shared" si="129"/>
        <v>62.7</v>
      </c>
      <c r="L110" s="48">
        <f t="shared" si="129"/>
        <v>75.239999999999995</v>
      </c>
      <c r="Q110" s="209">
        <f t="shared" si="89"/>
        <v>2</v>
      </c>
      <c r="R110" s="197">
        <f t="shared" si="90"/>
        <v>0</v>
      </c>
      <c r="S110" s="197">
        <f t="shared" si="91"/>
        <v>0</v>
      </c>
      <c r="T110" s="197">
        <f t="shared" si="92"/>
        <v>0</v>
      </c>
      <c r="U110" s="196">
        <f t="shared" si="93"/>
        <v>31.35</v>
      </c>
      <c r="V110" s="197">
        <f t="shared" si="94"/>
        <v>62.7</v>
      </c>
      <c r="W110" s="197">
        <f t="shared" si="95"/>
        <v>75.239999999999995</v>
      </c>
      <c r="X110" s="196">
        <f t="shared" si="96"/>
        <v>62.7</v>
      </c>
      <c r="Y110" s="197">
        <f t="shared" si="97"/>
        <v>75.239999999999995</v>
      </c>
      <c r="Z110" s="210">
        <f t="shared" si="85"/>
        <v>0</v>
      </c>
    </row>
    <row r="111" spans="1:26" ht="18" customHeight="1" x14ac:dyDescent="0.25">
      <c r="A111" s="120">
        <f>A108+1</f>
        <v>53</v>
      </c>
      <c r="B111" s="137" t="s">
        <v>298</v>
      </c>
      <c r="C111" s="120" t="s">
        <v>63</v>
      </c>
      <c r="D111" s="146">
        <v>1</v>
      </c>
      <c r="E111" s="124">
        <v>6039.48</v>
      </c>
      <c r="F111" s="123">
        <f t="shared" ref="F111" si="148">ROUND(E111*D111,2)</f>
        <v>6039.48</v>
      </c>
      <c r="G111" s="123">
        <f t="shared" ref="G111" si="149">ROUND(F111*1.2,2)</f>
        <v>7247.38</v>
      </c>
      <c r="H111" s="124"/>
      <c r="I111" s="123"/>
      <c r="J111" s="123"/>
      <c r="K111" s="124">
        <f t="shared" ref="K111:K112" si="150">F111+I111</f>
        <v>6039.48</v>
      </c>
      <c r="L111" s="122">
        <f t="shared" ref="L111:L112" si="151">G111+J111</f>
        <v>7247.38</v>
      </c>
      <c r="Q111" s="209">
        <f t="shared" si="89"/>
        <v>1</v>
      </c>
      <c r="R111" s="197">
        <f t="shared" si="90"/>
        <v>6039.48</v>
      </c>
      <c r="S111" s="197">
        <f t="shared" si="91"/>
        <v>6039.48</v>
      </c>
      <c r="T111" s="197">
        <f t="shared" si="92"/>
        <v>7247.3759999999993</v>
      </c>
      <c r="U111" s="196">
        <f t="shared" si="93"/>
        <v>0</v>
      </c>
      <c r="V111" s="197">
        <f t="shared" si="94"/>
        <v>0</v>
      </c>
      <c r="W111" s="197">
        <f t="shared" si="95"/>
        <v>0</v>
      </c>
      <c r="X111" s="196">
        <f t="shared" si="96"/>
        <v>6039.48</v>
      </c>
      <c r="Y111" s="197">
        <f t="shared" si="97"/>
        <v>7247.3759999999993</v>
      </c>
      <c r="Z111" s="210">
        <f t="shared" si="85"/>
        <v>-4.0000000008149073E-3</v>
      </c>
    </row>
    <row r="112" spans="1:26" ht="18" customHeight="1" x14ac:dyDescent="0.25">
      <c r="A112" s="43" t="s">
        <v>309</v>
      </c>
      <c r="B112" s="72" t="s">
        <v>372</v>
      </c>
      <c r="C112" s="45" t="s">
        <v>63</v>
      </c>
      <c r="D112" s="73">
        <v>1</v>
      </c>
      <c r="E112" s="64"/>
      <c r="F112" s="48"/>
      <c r="G112" s="48"/>
      <c r="H112" s="48">
        <v>2638.15</v>
      </c>
      <c r="I112" s="48">
        <f>ROUND(H112*D112,2)</f>
        <v>2638.15</v>
      </c>
      <c r="J112" s="48">
        <f>ROUND(I112*1.2,2)</f>
        <v>3165.78</v>
      </c>
      <c r="K112" s="49">
        <f t="shared" si="150"/>
        <v>2638.15</v>
      </c>
      <c r="L112" s="48">
        <f t="shared" si="151"/>
        <v>3165.78</v>
      </c>
      <c r="Q112" s="209">
        <f t="shared" si="89"/>
        <v>1</v>
      </c>
      <c r="R112" s="197">
        <f t="shared" si="90"/>
        <v>0</v>
      </c>
      <c r="S112" s="197">
        <f t="shared" si="91"/>
        <v>0</v>
      </c>
      <c r="T112" s="197">
        <f t="shared" si="92"/>
        <v>0</v>
      </c>
      <c r="U112" s="196">
        <f t="shared" si="93"/>
        <v>2638.15</v>
      </c>
      <c r="V112" s="197">
        <f t="shared" si="94"/>
        <v>2638.15</v>
      </c>
      <c r="W112" s="197">
        <f t="shared" si="95"/>
        <v>3165.78</v>
      </c>
      <c r="X112" s="196">
        <f t="shared" si="96"/>
        <v>2638.15</v>
      </c>
      <c r="Y112" s="197">
        <f t="shared" si="97"/>
        <v>3165.78</v>
      </c>
      <c r="Z112" s="210">
        <f t="shared" si="85"/>
        <v>0</v>
      </c>
    </row>
    <row r="113" spans="1:26" ht="22.5" customHeight="1" x14ac:dyDescent="0.25">
      <c r="A113" s="128">
        <f>A111+1</f>
        <v>54</v>
      </c>
      <c r="B113" s="142" t="s">
        <v>365</v>
      </c>
      <c r="C113" s="128" t="s">
        <v>63</v>
      </c>
      <c r="D113" s="147">
        <v>1</v>
      </c>
      <c r="E113" s="132">
        <v>6131.59</v>
      </c>
      <c r="F113" s="131">
        <f t="shared" si="134"/>
        <v>6131.59</v>
      </c>
      <c r="G113" s="131">
        <f t="shared" si="135"/>
        <v>7357.91</v>
      </c>
      <c r="H113" s="132"/>
      <c r="I113" s="131"/>
      <c r="J113" s="131"/>
      <c r="K113" s="132">
        <f t="shared" si="129"/>
        <v>6131.59</v>
      </c>
      <c r="L113" s="130">
        <f t="shared" si="129"/>
        <v>7357.91</v>
      </c>
      <c r="Q113" s="209">
        <f t="shared" si="89"/>
        <v>1</v>
      </c>
      <c r="R113" s="197">
        <f t="shared" si="90"/>
        <v>6131.59</v>
      </c>
      <c r="S113" s="197">
        <f t="shared" si="91"/>
        <v>6131.59</v>
      </c>
      <c r="T113" s="197">
        <f t="shared" si="92"/>
        <v>7357.9080000000004</v>
      </c>
      <c r="U113" s="196">
        <f t="shared" si="93"/>
        <v>0</v>
      </c>
      <c r="V113" s="197">
        <f t="shared" si="94"/>
        <v>0</v>
      </c>
      <c r="W113" s="197">
        <f t="shared" si="95"/>
        <v>0</v>
      </c>
      <c r="X113" s="196">
        <f t="shared" si="96"/>
        <v>6131.59</v>
      </c>
      <c r="Y113" s="197">
        <f t="shared" si="97"/>
        <v>7357.9080000000004</v>
      </c>
      <c r="Z113" s="210">
        <f t="shared" si="85"/>
        <v>-1.9999999994979589E-3</v>
      </c>
    </row>
    <row r="114" spans="1:26" ht="21" customHeight="1" x14ac:dyDescent="0.25">
      <c r="A114" s="43" t="s">
        <v>363</v>
      </c>
      <c r="B114" s="72" t="s">
        <v>367</v>
      </c>
      <c r="C114" s="45" t="s">
        <v>63</v>
      </c>
      <c r="D114" s="73">
        <v>1</v>
      </c>
      <c r="E114" s="64"/>
      <c r="F114" s="48"/>
      <c r="G114" s="48"/>
      <c r="H114" s="64">
        <f>ROUND(5573.33*1.15,2)</f>
        <v>6409.33</v>
      </c>
      <c r="I114" s="48">
        <f>ROUND(H114*D114,2)</f>
        <v>6409.33</v>
      </c>
      <c r="J114" s="48">
        <f>ROUND(I114*1.2,2)</f>
        <v>7691.2</v>
      </c>
      <c r="K114" s="49">
        <f t="shared" si="129"/>
        <v>6409.33</v>
      </c>
      <c r="L114" s="48">
        <f t="shared" si="129"/>
        <v>7691.2</v>
      </c>
      <c r="M114" s="65" t="s">
        <v>181</v>
      </c>
      <c r="Q114" s="209">
        <f t="shared" si="89"/>
        <v>1</v>
      </c>
      <c r="R114" s="197">
        <f t="shared" si="90"/>
        <v>0</v>
      </c>
      <c r="S114" s="197">
        <f t="shared" si="91"/>
        <v>0</v>
      </c>
      <c r="T114" s="197">
        <f t="shared" si="92"/>
        <v>0</v>
      </c>
      <c r="U114" s="196">
        <f t="shared" si="93"/>
        <v>6409.33</v>
      </c>
      <c r="V114" s="197">
        <f t="shared" si="94"/>
        <v>6409.33</v>
      </c>
      <c r="W114" s="197">
        <f t="shared" si="95"/>
        <v>7691.1959999999999</v>
      </c>
      <c r="X114" s="196">
        <f t="shared" si="96"/>
        <v>6409.33</v>
      </c>
      <c r="Y114" s="197">
        <f t="shared" si="97"/>
        <v>7691.1959999999999</v>
      </c>
      <c r="Z114" s="210">
        <f t="shared" si="85"/>
        <v>-3.9999999999054126E-3</v>
      </c>
    </row>
    <row r="115" spans="1:26" ht="18" customHeight="1" x14ac:dyDescent="0.25">
      <c r="A115" s="128">
        <f>A113+1</f>
        <v>55</v>
      </c>
      <c r="B115" s="142" t="s">
        <v>378</v>
      </c>
      <c r="C115" s="128" t="s">
        <v>63</v>
      </c>
      <c r="D115" s="147">
        <v>1</v>
      </c>
      <c r="E115" s="132">
        <v>6232.95</v>
      </c>
      <c r="F115" s="131">
        <f t="shared" ref="F115" si="152">ROUND(E115*D115,2)</f>
        <v>6232.95</v>
      </c>
      <c r="G115" s="131">
        <f t="shared" ref="G115" si="153">ROUND(F115*1.2,2)</f>
        <v>7479.54</v>
      </c>
      <c r="H115" s="132"/>
      <c r="I115" s="131"/>
      <c r="J115" s="131"/>
      <c r="K115" s="132">
        <f t="shared" si="129"/>
        <v>6232.95</v>
      </c>
      <c r="L115" s="130">
        <f t="shared" si="129"/>
        <v>7479.54</v>
      </c>
      <c r="M115" s="65" t="s">
        <v>532</v>
      </c>
      <c r="Q115" s="209">
        <f t="shared" si="89"/>
        <v>1</v>
      </c>
      <c r="R115" s="197">
        <f t="shared" si="90"/>
        <v>6232.95</v>
      </c>
      <c r="S115" s="197">
        <f t="shared" si="91"/>
        <v>6232.95</v>
      </c>
      <c r="T115" s="197">
        <f t="shared" si="92"/>
        <v>7479.5399999999991</v>
      </c>
      <c r="U115" s="196">
        <f t="shared" si="93"/>
        <v>0</v>
      </c>
      <c r="V115" s="197">
        <f t="shared" si="94"/>
        <v>0</v>
      </c>
      <c r="W115" s="197">
        <f t="shared" si="95"/>
        <v>0</v>
      </c>
      <c r="X115" s="196">
        <f t="shared" si="96"/>
        <v>6232.95</v>
      </c>
      <c r="Y115" s="197">
        <f t="shared" si="97"/>
        <v>7479.5399999999991</v>
      </c>
      <c r="Z115" s="210">
        <f t="shared" si="85"/>
        <v>0</v>
      </c>
    </row>
    <row r="116" spans="1:26" ht="18" customHeight="1" x14ac:dyDescent="0.25">
      <c r="A116" s="43" t="s">
        <v>366</v>
      </c>
      <c r="B116" s="72" t="s">
        <v>379</v>
      </c>
      <c r="C116" s="45" t="s">
        <v>63</v>
      </c>
      <c r="D116" s="73">
        <v>1</v>
      </c>
      <c r="E116" s="64"/>
      <c r="F116" s="48"/>
      <c r="G116" s="48"/>
      <c r="H116" s="64">
        <f>ROUND(2208.64/1.2*1.15,2)</f>
        <v>2116.61</v>
      </c>
      <c r="I116" s="48">
        <f>ROUND(H116*D116,2)</f>
        <v>2116.61</v>
      </c>
      <c r="J116" s="48">
        <f>ROUND(I116*1.2,2)</f>
        <v>2539.9299999999998</v>
      </c>
      <c r="K116" s="49">
        <f t="shared" si="129"/>
        <v>2116.61</v>
      </c>
      <c r="L116" s="48">
        <f t="shared" si="129"/>
        <v>2539.9299999999998</v>
      </c>
      <c r="M116" s="65" t="s">
        <v>181</v>
      </c>
      <c r="Q116" s="209">
        <f t="shared" si="89"/>
        <v>1</v>
      </c>
      <c r="R116" s="197">
        <f t="shared" si="90"/>
        <v>0</v>
      </c>
      <c r="S116" s="197">
        <f t="shared" si="91"/>
        <v>0</v>
      </c>
      <c r="T116" s="197">
        <f t="shared" si="92"/>
        <v>0</v>
      </c>
      <c r="U116" s="196">
        <f t="shared" si="93"/>
        <v>2116.61</v>
      </c>
      <c r="V116" s="197">
        <f t="shared" si="94"/>
        <v>2116.61</v>
      </c>
      <c r="W116" s="197">
        <f t="shared" si="95"/>
        <v>2539.9320000000002</v>
      </c>
      <c r="X116" s="196">
        <f t="shared" si="96"/>
        <v>2116.61</v>
      </c>
      <c r="Y116" s="197">
        <f t="shared" si="97"/>
        <v>2539.9320000000002</v>
      </c>
      <c r="Z116" s="210">
        <f t="shared" si="85"/>
        <v>2.0000000004074536E-3</v>
      </c>
    </row>
    <row r="117" spans="1:26" ht="27.75" customHeight="1" x14ac:dyDescent="0.25">
      <c r="A117" s="120">
        <f>A115+1</f>
        <v>56</v>
      </c>
      <c r="B117" s="137" t="s">
        <v>373</v>
      </c>
      <c r="C117" s="120" t="s">
        <v>63</v>
      </c>
      <c r="D117" s="146">
        <v>1</v>
      </c>
      <c r="E117" s="124">
        <v>6131.59</v>
      </c>
      <c r="F117" s="123">
        <f t="shared" ref="F117" si="154">ROUND(E117*D117,2)</f>
        <v>6131.59</v>
      </c>
      <c r="G117" s="123">
        <f t="shared" ref="G117" si="155">ROUND(F117*1.2,2)</f>
        <v>7357.91</v>
      </c>
      <c r="H117" s="124"/>
      <c r="I117" s="123"/>
      <c r="J117" s="123"/>
      <c r="K117" s="124">
        <f t="shared" si="129"/>
        <v>6131.59</v>
      </c>
      <c r="L117" s="122">
        <f t="shared" si="129"/>
        <v>7357.91</v>
      </c>
      <c r="Q117" s="209">
        <f t="shared" si="89"/>
        <v>1</v>
      </c>
      <c r="R117" s="197">
        <f t="shared" si="90"/>
        <v>6131.59</v>
      </c>
      <c r="S117" s="197">
        <f t="shared" si="91"/>
        <v>6131.59</v>
      </c>
      <c r="T117" s="197">
        <f t="shared" si="92"/>
        <v>7357.9080000000004</v>
      </c>
      <c r="U117" s="196">
        <f t="shared" si="93"/>
        <v>0</v>
      </c>
      <c r="V117" s="197">
        <f t="shared" si="94"/>
        <v>0</v>
      </c>
      <c r="W117" s="197">
        <f t="shared" si="95"/>
        <v>0</v>
      </c>
      <c r="X117" s="196">
        <f t="shared" si="96"/>
        <v>6131.59</v>
      </c>
      <c r="Y117" s="197">
        <f t="shared" si="97"/>
        <v>7357.9080000000004</v>
      </c>
      <c r="Z117" s="210">
        <f t="shared" si="85"/>
        <v>-1.9999999994979589E-3</v>
      </c>
    </row>
    <row r="118" spans="1:26" ht="18" customHeight="1" x14ac:dyDescent="0.25">
      <c r="A118" s="43" t="s">
        <v>369</v>
      </c>
      <c r="B118" s="72" t="s">
        <v>374</v>
      </c>
      <c r="C118" s="45" t="s">
        <v>63</v>
      </c>
      <c r="D118" s="73">
        <v>1</v>
      </c>
      <c r="E118" s="64"/>
      <c r="F118" s="48"/>
      <c r="G118" s="48"/>
      <c r="H118" s="48">
        <v>1453.5</v>
      </c>
      <c r="I118" s="48">
        <f>ROUND(H118*D118,2)</f>
        <v>1453.5</v>
      </c>
      <c r="J118" s="48">
        <f>ROUND(I118*1.2,2)</f>
        <v>1744.2</v>
      </c>
      <c r="K118" s="49">
        <f t="shared" si="129"/>
        <v>1453.5</v>
      </c>
      <c r="L118" s="48">
        <f t="shared" si="129"/>
        <v>1744.2</v>
      </c>
      <c r="Q118" s="209">
        <f t="shared" si="89"/>
        <v>1</v>
      </c>
      <c r="R118" s="197">
        <f t="shared" si="90"/>
        <v>0</v>
      </c>
      <c r="S118" s="197">
        <f t="shared" si="91"/>
        <v>0</v>
      </c>
      <c r="T118" s="197">
        <f t="shared" si="92"/>
        <v>0</v>
      </c>
      <c r="U118" s="196">
        <f t="shared" si="93"/>
        <v>1453.5</v>
      </c>
      <c r="V118" s="197">
        <f t="shared" si="94"/>
        <v>1453.5</v>
      </c>
      <c r="W118" s="197">
        <f t="shared" si="95"/>
        <v>1744.2</v>
      </c>
      <c r="X118" s="196">
        <f t="shared" si="96"/>
        <v>1453.5</v>
      </c>
      <c r="Y118" s="197">
        <f t="shared" si="97"/>
        <v>1744.2</v>
      </c>
      <c r="Z118" s="210">
        <f t="shared" si="85"/>
        <v>0</v>
      </c>
    </row>
    <row r="119" spans="1:26" ht="19.5" customHeight="1" x14ac:dyDescent="0.25">
      <c r="A119" s="43" t="s">
        <v>602</v>
      </c>
      <c r="B119" s="72" t="s">
        <v>375</v>
      </c>
      <c r="C119" s="45" t="s">
        <v>63</v>
      </c>
      <c r="D119" s="73">
        <v>1</v>
      </c>
      <c r="E119" s="64"/>
      <c r="F119" s="48"/>
      <c r="G119" s="48"/>
      <c r="H119" s="64">
        <v>31.35</v>
      </c>
      <c r="I119" s="48">
        <f>ROUND(H119*D119,2)</f>
        <v>31.35</v>
      </c>
      <c r="J119" s="48">
        <f>ROUND(I119*1.2,2)</f>
        <v>37.619999999999997</v>
      </c>
      <c r="K119" s="49">
        <f t="shared" si="129"/>
        <v>31.35</v>
      </c>
      <c r="L119" s="48">
        <f t="shared" si="129"/>
        <v>37.619999999999997</v>
      </c>
      <c r="Q119" s="209">
        <f t="shared" si="89"/>
        <v>1</v>
      </c>
      <c r="R119" s="197">
        <f t="shared" si="90"/>
        <v>0</v>
      </c>
      <c r="S119" s="197">
        <f t="shared" si="91"/>
        <v>0</v>
      </c>
      <c r="T119" s="197">
        <f t="shared" si="92"/>
        <v>0</v>
      </c>
      <c r="U119" s="196">
        <f t="shared" si="93"/>
        <v>31.35</v>
      </c>
      <c r="V119" s="197">
        <f t="shared" si="94"/>
        <v>31.35</v>
      </c>
      <c r="W119" s="197">
        <f t="shared" si="95"/>
        <v>37.619999999999997</v>
      </c>
      <c r="X119" s="196">
        <f t="shared" si="96"/>
        <v>31.35</v>
      </c>
      <c r="Y119" s="197">
        <f t="shared" si="97"/>
        <v>37.619999999999997</v>
      </c>
      <c r="Z119" s="210">
        <f t="shared" si="85"/>
        <v>0</v>
      </c>
    </row>
    <row r="120" spans="1:26" ht="18" customHeight="1" x14ac:dyDescent="0.25">
      <c r="A120" s="120">
        <f>A117+1</f>
        <v>57</v>
      </c>
      <c r="B120" s="137" t="s">
        <v>376</v>
      </c>
      <c r="C120" s="120" t="s">
        <v>63</v>
      </c>
      <c r="D120" s="146">
        <v>1</v>
      </c>
      <c r="E120" s="124">
        <v>1389.85</v>
      </c>
      <c r="F120" s="123">
        <f t="shared" ref="F120" si="156">ROUND(E120*D120,2)</f>
        <v>1389.85</v>
      </c>
      <c r="G120" s="123">
        <f t="shared" ref="G120" si="157">ROUND(F120*1.2,2)</f>
        <v>1667.82</v>
      </c>
      <c r="H120" s="124"/>
      <c r="I120" s="123"/>
      <c r="J120" s="123"/>
      <c r="K120" s="124">
        <f t="shared" ref="K120:K122" si="158">F120+I120</f>
        <v>1389.85</v>
      </c>
      <c r="L120" s="122">
        <f t="shared" ref="L120:L122" si="159">G120+J120</f>
        <v>1667.82</v>
      </c>
      <c r="Q120" s="209">
        <f t="shared" si="89"/>
        <v>1</v>
      </c>
      <c r="R120" s="197">
        <f t="shared" si="90"/>
        <v>1389.85</v>
      </c>
      <c r="S120" s="197">
        <f t="shared" si="91"/>
        <v>1389.85</v>
      </c>
      <c r="T120" s="197">
        <f t="shared" si="92"/>
        <v>1667.82</v>
      </c>
      <c r="U120" s="196">
        <f t="shared" si="93"/>
        <v>0</v>
      </c>
      <c r="V120" s="197">
        <f t="shared" si="94"/>
        <v>0</v>
      </c>
      <c r="W120" s="197">
        <f t="shared" si="95"/>
        <v>0</v>
      </c>
      <c r="X120" s="196">
        <f t="shared" si="96"/>
        <v>1389.85</v>
      </c>
      <c r="Y120" s="197">
        <f t="shared" si="97"/>
        <v>1667.82</v>
      </c>
      <c r="Z120" s="210">
        <f t="shared" si="85"/>
        <v>0</v>
      </c>
    </row>
    <row r="121" spans="1:26" ht="18" customHeight="1" x14ac:dyDescent="0.25">
      <c r="A121" s="43" t="s">
        <v>371</v>
      </c>
      <c r="B121" s="72" t="s">
        <v>377</v>
      </c>
      <c r="C121" s="45" t="s">
        <v>63</v>
      </c>
      <c r="D121" s="73">
        <v>1</v>
      </c>
      <c r="E121" s="64"/>
      <c r="F121" s="48"/>
      <c r="G121" s="48"/>
      <c r="H121" s="64">
        <v>471.2</v>
      </c>
      <c r="I121" s="48">
        <f>ROUND(H121*D121,2)</f>
        <v>471.2</v>
      </c>
      <c r="J121" s="48">
        <f>ROUND(I121*1.2,2)</f>
        <v>565.44000000000005</v>
      </c>
      <c r="K121" s="49">
        <f t="shared" si="158"/>
        <v>471.2</v>
      </c>
      <c r="L121" s="48">
        <f t="shared" si="159"/>
        <v>565.44000000000005</v>
      </c>
      <c r="Q121" s="209">
        <f t="shared" si="89"/>
        <v>1</v>
      </c>
      <c r="R121" s="197">
        <f t="shared" si="90"/>
        <v>0</v>
      </c>
      <c r="S121" s="197">
        <f t="shared" si="91"/>
        <v>0</v>
      </c>
      <c r="T121" s="197">
        <f t="shared" si="92"/>
        <v>0</v>
      </c>
      <c r="U121" s="196">
        <f t="shared" si="93"/>
        <v>471.2</v>
      </c>
      <c r="V121" s="197">
        <f t="shared" si="94"/>
        <v>471.2</v>
      </c>
      <c r="W121" s="197">
        <f t="shared" si="95"/>
        <v>565.43999999999994</v>
      </c>
      <c r="X121" s="196">
        <f t="shared" si="96"/>
        <v>471.2</v>
      </c>
      <c r="Y121" s="197">
        <f t="shared" si="97"/>
        <v>565.43999999999994</v>
      </c>
      <c r="Z121" s="210">
        <f t="shared" si="85"/>
        <v>0</v>
      </c>
    </row>
    <row r="122" spans="1:26" ht="18" customHeight="1" x14ac:dyDescent="0.25">
      <c r="A122" s="128">
        <f>A120+1</f>
        <v>58</v>
      </c>
      <c r="B122" s="148" t="s">
        <v>538</v>
      </c>
      <c r="C122" s="128" t="s">
        <v>63</v>
      </c>
      <c r="D122" s="139">
        <v>1</v>
      </c>
      <c r="E122" s="149">
        <v>2314.11</v>
      </c>
      <c r="F122" s="130">
        <f t="shared" ref="F122" si="160">ROUND(E122*D122,2)</f>
        <v>2314.11</v>
      </c>
      <c r="G122" s="130">
        <f t="shared" ref="G122" si="161">ROUND(F122*1.2,2)</f>
        <v>2776.93</v>
      </c>
      <c r="H122" s="150"/>
      <c r="I122" s="130"/>
      <c r="J122" s="130"/>
      <c r="K122" s="132">
        <f t="shared" si="158"/>
        <v>2314.11</v>
      </c>
      <c r="L122" s="130">
        <f t="shared" si="159"/>
        <v>2776.93</v>
      </c>
      <c r="Q122" s="209">
        <f t="shared" si="89"/>
        <v>1</v>
      </c>
      <c r="R122" s="197">
        <f t="shared" si="90"/>
        <v>2314.11</v>
      </c>
      <c r="S122" s="197">
        <f t="shared" si="91"/>
        <v>2314.11</v>
      </c>
      <c r="T122" s="197">
        <f t="shared" si="92"/>
        <v>2776.9320000000002</v>
      </c>
      <c r="U122" s="196">
        <f t="shared" si="93"/>
        <v>0</v>
      </c>
      <c r="V122" s="197">
        <f t="shared" si="94"/>
        <v>0</v>
      </c>
      <c r="W122" s="197">
        <f t="shared" si="95"/>
        <v>0</v>
      </c>
      <c r="X122" s="196">
        <f t="shared" si="96"/>
        <v>2314.11</v>
      </c>
      <c r="Y122" s="197">
        <f t="shared" si="97"/>
        <v>2776.9320000000002</v>
      </c>
      <c r="Z122" s="210">
        <f t="shared" si="85"/>
        <v>2.0000000004074536E-3</v>
      </c>
    </row>
    <row r="123" spans="1:26" ht="18" customHeight="1" x14ac:dyDescent="0.25">
      <c r="A123" s="128">
        <f>A122+1</f>
        <v>59</v>
      </c>
      <c r="B123" s="148" t="s">
        <v>539</v>
      </c>
      <c r="C123" s="128" t="s">
        <v>63</v>
      </c>
      <c r="D123" s="139">
        <v>1</v>
      </c>
      <c r="E123" s="149">
        <v>2314.11</v>
      </c>
      <c r="F123" s="130">
        <f t="shared" ref="F123" si="162">ROUND(E123*D123,2)</f>
        <v>2314.11</v>
      </c>
      <c r="G123" s="130">
        <f t="shared" ref="G123" si="163">ROUND(F123*1.2,2)</f>
        <v>2776.93</v>
      </c>
      <c r="H123" s="150"/>
      <c r="I123" s="130"/>
      <c r="J123" s="130"/>
      <c r="K123" s="132">
        <f t="shared" ref="K123" si="164">F123+I123</f>
        <v>2314.11</v>
      </c>
      <c r="L123" s="130">
        <f t="shared" ref="L123" si="165">G123+J123</f>
        <v>2776.93</v>
      </c>
      <c r="Q123" s="209">
        <f t="shared" si="89"/>
        <v>1</v>
      </c>
      <c r="R123" s="197">
        <f t="shared" si="90"/>
        <v>2314.11</v>
      </c>
      <c r="S123" s="197">
        <f t="shared" si="91"/>
        <v>2314.11</v>
      </c>
      <c r="T123" s="197">
        <f t="shared" si="92"/>
        <v>2776.9320000000002</v>
      </c>
      <c r="U123" s="196">
        <f t="shared" si="93"/>
        <v>0</v>
      </c>
      <c r="V123" s="197">
        <f t="shared" si="94"/>
        <v>0</v>
      </c>
      <c r="W123" s="197">
        <f t="shared" si="95"/>
        <v>0</v>
      </c>
      <c r="X123" s="196">
        <f t="shared" si="96"/>
        <v>2314.11</v>
      </c>
      <c r="Y123" s="197">
        <f t="shared" si="97"/>
        <v>2776.9320000000002</v>
      </c>
      <c r="Z123" s="210">
        <f t="shared" si="85"/>
        <v>2.0000000004074536E-3</v>
      </c>
    </row>
    <row r="124" spans="1:26" ht="18" customHeight="1" x14ac:dyDescent="0.25">
      <c r="A124" s="128">
        <f t="shared" ref="A124:A125" si="166">A123+1</f>
        <v>60</v>
      </c>
      <c r="B124" s="148" t="s">
        <v>540</v>
      </c>
      <c r="C124" s="128" t="s">
        <v>63</v>
      </c>
      <c r="D124" s="139">
        <v>1</v>
      </c>
      <c r="E124" s="149">
        <v>2314.11</v>
      </c>
      <c r="F124" s="130">
        <f t="shared" ref="F124" si="167">ROUND(E124*D124,2)</f>
        <v>2314.11</v>
      </c>
      <c r="G124" s="130">
        <f t="shared" ref="G124" si="168">ROUND(F124*1.2,2)</f>
        <v>2776.93</v>
      </c>
      <c r="H124" s="150"/>
      <c r="I124" s="130"/>
      <c r="J124" s="130"/>
      <c r="K124" s="132">
        <f t="shared" ref="K124" si="169">F124+I124</f>
        <v>2314.11</v>
      </c>
      <c r="L124" s="130">
        <f t="shared" ref="L124" si="170">G124+J124</f>
        <v>2776.93</v>
      </c>
      <c r="Q124" s="209">
        <f t="shared" si="89"/>
        <v>1</v>
      </c>
      <c r="R124" s="197">
        <f t="shared" si="90"/>
        <v>2314.11</v>
      </c>
      <c r="S124" s="197">
        <f t="shared" si="91"/>
        <v>2314.11</v>
      </c>
      <c r="T124" s="197">
        <f t="shared" si="92"/>
        <v>2776.9320000000002</v>
      </c>
      <c r="U124" s="196">
        <f t="shared" si="93"/>
        <v>0</v>
      </c>
      <c r="V124" s="197">
        <f t="shared" si="94"/>
        <v>0</v>
      </c>
      <c r="W124" s="197">
        <f t="shared" si="95"/>
        <v>0</v>
      </c>
      <c r="X124" s="196">
        <f t="shared" si="96"/>
        <v>2314.11</v>
      </c>
      <c r="Y124" s="197">
        <f t="shared" si="97"/>
        <v>2776.9320000000002</v>
      </c>
      <c r="Z124" s="210">
        <f t="shared" si="85"/>
        <v>2.0000000004074536E-3</v>
      </c>
    </row>
    <row r="125" spans="1:26" ht="18" customHeight="1" x14ac:dyDescent="0.25">
      <c r="A125" s="120">
        <f t="shared" si="166"/>
        <v>61</v>
      </c>
      <c r="B125" s="137" t="s">
        <v>422</v>
      </c>
      <c r="C125" s="120" t="s">
        <v>63</v>
      </c>
      <c r="D125" s="146">
        <v>2</v>
      </c>
      <c r="E125" s="124">
        <v>4670.4399999999996</v>
      </c>
      <c r="F125" s="123">
        <f t="shared" ref="F125" si="171">ROUND(E125*D125,2)</f>
        <v>9340.8799999999992</v>
      </c>
      <c r="G125" s="123">
        <f t="shared" ref="G125" si="172">ROUND(F125*1.2,2)</f>
        <v>11209.06</v>
      </c>
      <c r="H125" s="124"/>
      <c r="I125" s="123"/>
      <c r="J125" s="123"/>
      <c r="K125" s="124">
        <f t="shared" ref="K125:K126" si="173">F125+I125</f>
        <v>9340.8799999999992</v>
      </c>
      <c r="L125" s="122">
        <f t="shared" ref="L125:L126" si="174">G125+J125</f>
        <v>11209.06</v>
      </c>
      <c r="Q125" s="209">
        <f t="shared" si="89"/>
        <v>2</v>
      </c>
      <c r="R125" s="197">
        <f t="shared" si="90"/>
        <v>4670.4399999999996</v>
      </c>
      <c r="S125" s="197">
        <f t="shared" si="91"/>
        <v>9340.8799999999992</v>
      </c>
      <c r="T125" s="197">
        <f t="shared" si="92"/>
        <v>11209.055999999999</v>
      </c>
      <c r="U125" s="196">
        <f t="shared" si="93"/>
        <v>0</v>
      </c>
      <c r="V125" s="197">
        <f t="shared" si="94"/>
        <v>0</v>
      </c>
      <c r="W125" s="197">
        <f t="shared" si="95"/>
        <v>0</v>
      </c>
      <c r="X125" s="196">
        <f t="shared" si="96"/>
        <v>9340.8799999999992</v>
      </c>
      <c r="Y125" s="197">
        <f t="shared" si="97"/>
        <v>11209.055999999999</v>
      </c>
      <c r="Z125" s="210">
        <f t="shared" si="85"/>
        <v>-4.0000000008149073E-3</v>
      </c>
    </row>
    <row r="126" spans="1:26" ht="18" customHeight="1" x14ac:dyDescent="0.25">
      <c r="A126" s="43" t="s">
        <v>603</v>
      </c>
      <c r="B126" s="72" t="s">
        <v>381</v>
      </c>
      <c r="C126" s="45" t="s">
        <v>63</v>
      </c>
      <c r="D126" s="73">
        <v>2</v>
      </c>
      <c r="E126" s="64"/>
      <c r="F126" s="48"/>
      <c r="G126" s="48"/>
      <c r="H126" s="64">
        <v>3239.5</v>
      </c>
      <c r="I126" s="48">
        <f>ROUND(H126*D126,2)</f>
        <v>6479</v>
      </c>
      <c r="J126" s="48">
        <f>ROUND(I126*1.2,2)</f>
        <v>7774.8</v>
      </c>
      <c r="K126" s="49">
        <f t="shared" si="173"/>
        <v>6479</v>
      </c>
      <c r="L126" s="48">
        <f t="shared" si="174"/>
        <v>7774.8</v>
      </c>
      <c r="Q126" s="209">
        <f t="shared" si="89"/>
        <v>2</v>
      </c>
      <c r="R126" s="197">
        <f t="shared" si="90"/>
        <v>0</v>
      </c>
      <c r="S126" s="197">
        <f t="shared" si="91"/>
        <v>0</v>
      </c>
      <c r="T126" s="197">
        <f t="shared" si="92"/>
        <v>0</v>
      </c>
      <c r="U126" s="196">
        <f t="shared" si="93"/>
        <v>3239.5</v>
      </c>
      <c r="V126" s="197">
        <f t="shared" si="94"/>
        <v>6479</v>
      </c>
      <c r="W126" s="197">
        <f t="shared" si="95"/>
        <v>7774.7999999999993</v>
      </c>
      <c r="X126" s="196">
        <f t="shared" si="96"/>
        <v>6479</v>
      </c>
      <c r="Y126" s="197">
        <f t="shared" si="97"/>
        <v>7774.7999999999993</v>
      </c>
      <c r="Z126" s="210">
        <f t="shared" si="85"/>
        <v>0</v>
      </c>
    </row>
    <row r="127" spans="1:26" ht="18" customHeight="1" x14ac:dyDescent="0.25">
      <c r="A127" s="120">
        <f>A125+1</f>
        <v>62</v>
      </c>
      <c r="B127" s="137" t="s">
        <v>423</v>
      </c>
      <c r="C127" s="120" t="s">
        <v>63</v>
      </c>
      <c r="D127" s="146">
        <v>1</v>
      </c>
      <c r="E127" s="124">
        <v>3082.04</v>
      </c>
      <c r="F127" s="123">
        <f t="shared" ref="F127" si="175">ROUND(E127*D127,2)</f>
        <v>3082.04</v>
      </c>
      <c r="G127" s="123">
        <f t="shared" ref="G127" si="176">ROUND(F127*1.2,2)</f>
        <v>3698.45</v>
      </c>
      <c r="H127" s="124"/>
      <c r="I127" s="123"/>
      <c r="J127" s="123"/>
      <c r="K127" s="124">
        <f t="shared" ref="K127:L130" si="177">F127+I127</f>
        <v>3082.04</v>
      </c>
      <c r="L127" s="122">
        <f t="shared" si="177"/>
        <v>3698.45</v>
      </c>
      <c r="Q127" s="209">
        <f t="shared" si="89"/>
        <v>1</v>
      </c>
      <c r="R127" s="197">
        <f t="shared" si="90"/>
        <v>3082.04</v>
      </c>
      <c r="S127" s="197">
        <f t="shared" si="91"/>
        <v>3082.04</v>
      </c>
      <c r="T127" s="197">
        <f t="shared" si="92"/>
        <v>3698.4479999999999</v>
      </c>
      <c r="U127" s="196">
        <f t="shared" si="93"/>
        <v>0</v>
      </c>
      <c r="V127" s="197">
        <f t="shared" si="94"/>
        <v>0</v>
      </c>
      <c r="W127" s="197">
        <f t="shared" si="95"/>
        <v>0</v>
      </c>
      <c r="X127" s="196">
        <f t="shared" si="96"/>
        <v>3082.04</v>
      </c>
      <c r="Y127" s="197">
        <f t="shared" si="97"/>
        <v>3698.4479999999999</v>
      </c>
      <c r="Z127" s="210">
        <f t="shared" si="85"/>
        <v>-1.9999999999527063E-3</v>
      </c>
    </row>
    <row r="128" spans="1:26" ht="20.25" customHeight="1" x14ac:dyDescent="0.25">
      <c r="A128" s="43" t="s">
        <v>604</v>
      </c>
      <c r="B128" s="72" t="s">
        <v>424</v>
      </c>
      <c r="C128" s="45" t="s">
        <v>63</v>
      </c>
      <c r="D128" s="73">
        <v>1</v>
      </c>
      <c r="E128" s="64"/>
      <c r="F128" s="48"/>
      <c r="G128" s="48"/>
      <c r="H128" s="64">
        <v>1421.2</v>
      </c>
      <c r="I128" s="48">
        <f>ROUND(H128*D128,2)</f>
        <v>1421.2</v>
      </c>
      <c r="J128" s="48">
        <f>ROUND(I128*1.2,2)</f>
        <v>1705.44</v>
      </c>
      <c r="K128" s="49">
        <f t="shared" si="177"/>
        <v>1421.2</v>
      </c>
      <c r="L128" s="48">
        <f t="shared" si="177"/>
        <v>1705.44</v>
      </c>
      <c r="Q128" s="209">
        <f t="shared" si="89"/>
        <v>1</v>
      </c>
      <c r="R128" s="197">
        <f t="shared" si="90"/>
        <v>0</v>
      </c>
      <c r="S128" s="197">
        <f t="shared" si="91"/>
        <v>0</v>
      </c>
      <c r="T128" s="197">
        <f t="shared" si="92"/>
        <v>0</v>
      </c>
      <c r="U128" s="196">
        <f t="shared" si="93"/>
        <v>1421.2</v>
      </c>
      <c r="V128" s="197">
        <f t="shared" si="94"/>
        <v>1421.2</v>
      </c>
      <c r="W128" s="197">
        <f t="shared" si="95"/>
        <v>1705.44</v>
      </c>
      <c r="X128" s="196">
        <f t="shared" si="96"/>
        <v>1421.2</v>
      </c>
      <c r="Y128" s="197">
        <f t="shared" si="97"/>
        <v>1705.44</v>
      </c>
      <c r="Z128" s="210">
        <f t="shared" si="85"/>
        <v>0</v>
      </c>
    </row>
    <row r="129" spans="1:35" ht="18" customHeight="1" x14ac:dyDescent="0.25">
      <c r="A129" s="128">
        <f>A127+1</f>
        <v>63</v>
      </c>
      <c r="B129" s="142" t="s">
        <v>378</v>
      </c>
      <c r="C129" s="128" t="s">
        <v>63</v>
      </c>
      <c r="D129" s="147">
        <v>1</v>
      </c>
      <c r="E129" s="132">
        <v>6232.95</v>
      </c>
      <c r="F129" s="131">
        <f t="shared" ref="F129" si="178">ROUND(E129*D129,2)</f>
        <v>6232.95</v>
      </c>
      <c r="G129" s="131">
        <f t="shared" ref="G129" si="179">ROUND(F129*1.2,2)</f>
        <v>7479.54</v>
      </c>
      <c r="H129" s="132"/>
      <c r="I129" s="131"/>
      <c r="J129" s="131"/>
      <c r="K129" s="132">
        <f t="shared" si="177"/>
        <v>6232.95</v>
      </c>
      <c r="L129" s="130">
        <f t="shared" si="177"/>
        <v>7479.54</v>
      </c>
      <c r="M129" s="65" t="s">
        <v>611</v>
      </c>
      <c r="Q129" s="209">
        <f t="shared" si="89"/>
        <v>1</v>
      </c>
      <c r="R129" s="197">
        <f t="shared" si="90"/>
        <v>6232.95</v>
      </c>
      <c r="S129" s="197">
        <f t="shared" si="91"/>
        <v>6232.95</v>
      </c>
      <c r="T129" s="197">
        <f t="shared" si="92"/>
        <v>7479.5399999999991</v>
      </c>
      <c r="U129" s="196">
        <f t="shared" si="93"/>
        <v>0</v>
      </c>
      <c r="V129" s="197">
        <f t="shared" si="94"/>
        <v>0</v>
      </c>
      <c r="W129" s="197">
        <f t="shared" si="95"/>
        <v>0</v>
      </c>
      <c r="X129" s="196">
        <f t="shared" si="96"/>
        <v>6232.95</v>
      </c>
      <c r="Y129" s="197">
        <f t="shared" si="97"/>
        <v>7479.5399999999991</v>
      </c>
      <c r="Z129" s="210">
        <f t="shared" si="85"/>
        <v>0</v>
      </c>
    </row>
    <row r="130" spans="1:35" ht="18" customHeight="1" x14ac:dyDescent="0.25">
      <c r="A130" s="43" t="s">
        <v>605</v>
      </c>
      <c r="B130" s="72" t="s">
        <v>379</v>
      </c>
      <c r="C130" s="45" t="s">
        <v>63</v>
      </c>
      <c r="D130" s="73">
        <v>1</v>
      </c>
      <c r="E130" s="64"/>
      <c r="F130" s="48"/>
      <c r="G130" s="48"/>
      <c r="H130" s="64">
        <f>ROUND(2208.64/1.2*1.15,2)</f>
        <v>2116.61</v>
      </c>
      <c r="I130" s="48">
        <f>ROUND(H130*D130,2)</f>
        <v>2116.61</v>
      </c>
      <c r="J130" s="48">
        <f>ROUND(I130*1.2,2)</f>
        <v>2539.9299999999998</v>
      </c>
      <c r="K130" s="49">
        <f t="shared" si="177"/>
        <v>2116.61</v>
      </c>
      <c r="L130" s="48">
        <f t="shared" si="177"/>
        <v>2539.9299999999998</v>
      </c>
      <c r="M130" s="65" t="s">
        <v>181</v>
      </c>
      <c r="Q130" s="209">
        <f t="shared" si="89"/>
        <v>1</v>
      </c>
      <c r="R130" s="197">
        <f t="shared" si="90"/>
        <v>0</v>
      </c>
      <c r="S130" s="197">
        <f t="shared" si="91"/>
        <v>0</v>
      </c>
      <c r="T130" s="197">
        <f t="shared" si="92"/>
        <v>0</v>
      </c>
      <c r="U130" s="196">
        <f t="shared" si="93"/>
        <v>2116.61</v>
      </c>
      <c r="V130" s="197">
        <f t="shared" si="94"/>
        <v>2116.61</v>
      </c>
      <c r="W130" s="197">
        <f t="shared" si="95"/>
        <v>2539.9320000000002</v>
      </c>
      <c r="X130" s="196">
        <f t="shared" si="96"/>
        <v>2116.61</v>
      </c>
      <c r="Y130" s="197">
        <f t="shared" si="97"/>
        <v>2539.9320000000002</v>
      </c>
      <c r="Z130" s="210">
        <f t="shared" si="85"/>
        <v>2.0000000004074536E-3</v>
      </c>
    </row>
    <row r="131" spans="1:35" s="60" customFormat="1" ht="20.25" customHeight="1" x14ac:dyDescent="0.25">
      <c r="A131" s="43"/>
      <c r="B131" s="41" t="s">
        <v>425</v>
      </c>
      <c r="C131" s="37"/>
      <c r="D131" s="95"/>
      <c r="E131" s="34"/>
      <c r="F131" s="34"/>
      <c r="G131" s="34"/>
      <c r="H131" s="34"/>
      <c r="I131" s="34"/>
      <c r="J131" s="34"/>
      <c r="K131" s="31"/>
      <c r="L131" s="34"/>
      <c r="M131" s="39"/>
      <c r="N131" s="201"/>
      <c r="O131" s="201"/>
      <c r="P131" s="201"/>
      <c r="Q131" s="209">
        <f t="shared" si="89"/>
        <v>0</v>
      </c>
      <c r="R131" s="197">
        <f t="shared" si="90"/>
        <v>0</v>
      </c>
      <c r="S131" s="197">
        <f t="shared" si="91"/>
        <v>0</v>
      </c>
      <c r="T131" s="197">
        <f t="shared" si="92"/>
        <v>0</v>
      </c>
      <c r="U131" s="196">
        <f t="shared" si="93"/>
        <v>0</v>
      </c>
      <c r="V131" s="197">
        <f t="shared" si="94"/>
        <v>0</v>
      </c>
      <c r="W131" s="197">
        <f t="shared" si="95"/>
        <v>0</v>
      </c>
      <c r="X131" s="196">
        <f t="shared" si="96"/>
        <v>0</v>
      </c>
      <c r="Y131" s="197">
        <f t="shared" si="97"/>
        <v>0</v>
      </c>
      <c r="Z131" s="210">
        <f t="shared" si="85"/>
        <v>0</v>
      </c>
      <c r="AA131" s="201"/>
      <c r="AB131" s="201"/>
      <c r="AC131" s="201"/>
      <c r="AD131" s="201"/>
      <c r="AE131" s="201"/>
      <c r="AF131" s="201"/>
      <c r="AG131" s="201"/>
      <c r="AH131" s="201"/>
      <c r="AI131" s="201"/>
    </row>
    <row r="132" spans="1:35" ht="30.75" customHeight="1" x14ac:dyDescent="0.25">
      <c r="A132" s="120">
        <f>A129+1</f>
        <v>64</v>
      </c>
      <c r="B132" s="137" t="s">
        <v>356</v>
      </c>
      <c r="C132" s="120" t="s">
        <v>63</v>
      </c>
      <c r="D132" s="145">
        <v>1</v>
      </c>
      <c r="E132" s="124">
        <v>7035.89</v>
      </c>
      <c r="F132" s="123">
        <f>ROUND(E132*D132,2)</f>
        <v>7035.89</v>
      </c>
      <c r="G132" s="123">
        <f t="shared" ref="G132" si="180">ROUND(F132*1.2,2)</f>
        <v>8443.07</v>
      </c>
      <c r="H132" s="124"/>
      <c r="I132" s="123"/>
      <c r="J132" s="123"/>
      <c r="K132" s="124">
        <f t="shared" ref="K132:K138" si="181">F132+I132</f>
        <v>7035.89</v>
      </c>
      <c r="L132" s="122">
        <f t="shared" ref="L132:L138" si="182">G132+J132</f>
        <v>8443.07</v>
      </c>
      <c r="Q132" s="209">
        <f t="shared" si="89"/>
        <v>1</v>
      </c>
      <c r="R132" s="197">
        <f t="shared" si="90"/>
        <v>7035.89</v>
      </c>
      <c r="S132" s="197">
        <f t="shared" si="91"/>
        <v>7035.89</v>
      </c>
      <c r="T132" s="197">
        <f t="shared" si="92"/>
        <v>8443.0679999999993</v>
      </c>
      <c r="U132" s="196">
        <f t="shared" si="93"/>
        <v>0</v>
      </c>
      <c r="V132" s="197">
        <f t="shared" si="94"/>
        <v>0</v>
      </c>
      <c r="W132" s="197">
        <f t="shared" si="95"/>
        <v>0</v>
      </c>
      <c r="X132" s="196">
        <f t="shared" si="96"/>
        <v>7035.89</v>
      </c>
      <c r="Y132" s="197">
        <f t="shared" si="97"/>
        <v>8443.0679999999993</v>
      </c>
      <c r="Z132" s="210">
        <f t="shared" si="85"/>
        <v>-2.0000000004074536E-3</v>
      </c>
    </row>
    <row r="133" spans="1:35" ht="18" customHeight="1" x14ac:dyDescent="0.25">
      <c r="A133" s="43" t="s">
        <v>384</v>
      </c>
      <c r="B133" s="72" t="s">
        <v>357</v>
      </c>
      <c r="C133" s="45" t="s">
        <v>63</v>
      </c>
      <c r="D133" s="66">
        <v>1</v>
      </c>
      <c r="E133" s="64"/>
      <c r="F133" s="48"/>
      <c r="G133" s="48"/>
      <c r="H133" s="94">
        <v>16406.5</v>
      </c>
      <c r="I133" s="48">
        <f t="shared" ref="I133" si="183">ROUND(H133*D133,2)</f>
        <v>16406.5</v>
      </c>
      <c r="J133" s="48">
        <f t="shared" ref="J133" si="184">ROUND(I133*1.2,2)</f>
        <v>19687.8</v>
      </c>
      <c r="K133" s="64">
        <f t="shared" si="181"/>
        <v>16406.5</v>
      </c>
      <c r="L133" s="62">
        <f t="shared" si="182"/>
        <v>19687.8</v>
      </c>
      <c r="Q133" s="209">
        <f t="shared" si="89"/>
        <v>1</v>
      </c>
      <c r="R133" s="197">
        <f t="shared" si="90"/>
        <v>0</v>
      </c>
      <c r="S133" s="197">
        <f t="shared" si="91"/>
        <v>0</v>
      </c>
      <c r="T133" s="197">
        <f t="shared" si="92"/>
        <v>0</v>
      </c>
      <c r="U133" s="196">
        <f t="shared" si="93"/>
        <v>16406.5</v>
      </c>
      <c r="V133" s="197">
        <f t="shared" si="94"/>
        <v>16406.5</v>
      </c>
      <c r="W133" s="197">
        <f t="shared" si="95"/>
        <v>19687.8</v>
      </c>
      <c r="X133" s="196">
        <f t="shared" si="96"/>
        <v>16406.5</v>
      </c>
      <c r="Y133" s="197">
        <f t="shared" si="97"/>
        <v>19687.8</v>
      </c>
      <c r="Z133" s="210">
        <f t="shared" si="85"/>
        <v>0</v>
      </c>
    </row>
    <row r="134" spans="1:35" ht="19.5" customHeight="1" x14ac:dyDescent="0.25">
      <c r="A134" s="43" t="s">
        <v>606</v>
      </c>
      <c r="B134" s="72" t="s">
        <v>370</v>
      </c>
      <c r="C134" s="45" t="s">
        <v>63</v>
      </c>
      <c r="D134" s="73">
        <v>2</v>
      </c>
      <c r="E134" s="64"/>
      <c r="F134" s="48"/>
      <c r="G134" s="48"/>
      <c r="H134" s="64">
        <v>85.5</v>
      </c>
      <c r="I134" s="48">
        <f>ROUND(H134*D134,2)</f>
        <v>171</v>
      </c>
      <c r="J134" s="48">
        <f>ROUND(I134*1.2,2)</f>
        <v>205.2</v>
      </c>
      <c r="K134" s="49">
        <f t="shared" ref="K134" si="185">F134+I134</f>
        <v>171</v>
      </c>
      <c r="L134" s="48">
        <f t="shared" ref="L134" si="186">G134+J134</f>
        <v>205.2</v>
      </c>
      <c r="Q134" s="209">
        <f t="shared" si="89"/>
        <v>2</v>
      </c>
      <c r="R134" s="197">
        <f t="shared" si="90"/>
        <v>0</v>
      </c>
      <c r="S134" s="197">
        <f t="shared" si="91"/>
        <v>0</v>
      </c>
      <c r="T134" s="197">
        <f t="shared" si="92"/>
        <v>0</v>
      </c>
      <c r="U134" s="196">
        <f t="shared" si="93"/>
        <v>85.5</v>
      </c>
      <c r="V134" s="197">
        <f t="shared" si="94"/>
        <v>171</v>
      </c>
      <c r="W134" s="197">
        <f t="shared" si="95"/>
        <v>205.2</v>
      </c>
      <c r="X134" s="196">
        <f t="shared" si="96"/>
        <v>171</v>
      </c>
      <c r="Y134" s="197">
        <f t="shared" si="97"/>
        <v>205.2</v>
      </c>
      <c r="Z134" s="210">
        <f t="shared" si="85"/>
        <v>0</v>
      </c>
    </row>
    <row r="135" spans="1:35" ht="21" customHeight="1" x14ac:dyDescent="0.25">
      <c r="A135" s="120">
        <f>A132+1</f>
        <v>65</v>
      </c>
      <c r="B135" s="137" t="s">
        <v>298</v>
      </c>
      <c r="C135" s="120" t="s">
        <v>63</v>
      </c>
      <c r="D135" s="146">
        <v>2</v>
      </c>
      <c r="E135" s="124">
        <v>6039.48</v>
      </c>
      <c r="F135" s="123">
        <f t="shared" ref="F135" si="187">ROUND(E135*D135,2)</f>
        <v>12078.96</v>
      </c>
      <c r="G135" s="123">
        <f t="shared" ref="G135" si="188">ROUND(F135*1.2,2)</f>
        <v>14494.75</v>
      </c>
      <c r="H135" s="124"/>
      <c r="I135" s="123"/>
      <c r="J135" s="123"/>
      <c r="K135" s="124">
        <f t="shared" si="181"/>
        <v>12078.96</v>
      </c>
      <c r="L135" s="122">
        <f t="shared" si="182"/>
        <v>14494.75</v>
      </c>
      <c r="Q135" s="209">
        <f t="shared" si="89"/>
        <v>2</v>
      </c>
      <c r="R135" s="197">
        <f t="shared" si="90"/>
        <v>6039.48</v>
      </c>
      <c r="S135" s="197">
        <f t="shared" si="91"/>
        <v>12078.96</v>
      </c>
      <c r="T135" s="197">
        <f t="shared" si="92"/>
        <v>14494.751999999999</v>
      </c>
      <c r="U135" s="196">
        <f t="shared" si="93"/>
        <v>0</v>
      </c>
      <c r="V135" s="197">
        <f t="shared" si="94"/>
        <v>0</v>
      </c>
      <c r="W135" s="197">
        <f t="shared" si="95"/>
        <v>0</v>
      </c>
      <c r="X135" s="196">
        <f t="shared" si="96"/>
        <v>12078.96</v>
      </c>
      <c r="Y135" s="197">
        <f t="shared" si="97"/>
        <v>14494.751999999999</v>
      </c>
      <c r="Z135" s="210">
        <f t="shared" si="85"/>
        <v>1.9999999985884642E-3</v>
      </c>
    </row>
    <row r="136" spans="1:35" ht="21" customHeight="1" x14ac:dyDescent="0.25">
      <c r="A136" s="43" t="s">
        <v>386</v>
      </c>
      <c r="B136" s="72" t="s">
        <v>372</v>
      </c>
      <c r="C136" s="45" t="s">
        <v>63</v>
      </c>
      <c r="D136" s="73">
        <v>2</v>
      </c>
      <c r="E136" s="64"/>
      <c r="F136" s="48"/>
      <c r="G136" s="48"/>
      <c r="H136" s="48">
        <v>2638.15</v>
      </c>
      <c r="I136" s="48">
        <f>ROUND(H136*D136,2)</f>
        <v>5276.3</v>
      </c>
      <c r="J136" s="48">
        <f>ROUND(I136*1.2,2)</f>
        <v>6331.56</v>
      </c>
      <c r="K136" s="49">
        <f t="shared" si="181"/>
        <v>5276.3</v>
      </c>
      <c r="L136" s="48">
        <f t="shared" si="182"/>
        <v>6331.56</v>
      </c>
      <c r="Q136" s="209">
        <f t="shared" si="89"/>
        <v>2</v>
      </c>
      <c r="R136" s="197">
        <f t="shared" si="90"/>
        <v>0</v>
      </c>
      <c r="S136" s="197">
        <f t="shared" si="91"/>
        <v>0</v>
      </c>
      <c r="T136" s="197">
        <f t="shared" si="92"/>
        <v>0</v>
      </c>
      <c r="U136" s="196">
        <f t="shared" si="93"/>
        <v>2638.15</v>
      </c>
      <c r="V136" s="197">
        <f t="shared" si="94"/>
        <v>5276.3</v>
      </c>
      <c r="W136" s="197">
        <f t="shared" si="95"/>
        <v>6331.56</v>
      </c>
      <c r="X136" s="196">
        <f t="shared" si="96"/>
        <v>5276.3</v>
      </c>
      <c r="Y136" s="197">
        <f t="shared" si="97"/>
        <v>6331.56</v>
      </c>
      <c r="Z136" s="210">
        <f t="shared" ref="Z136:Z157" si="189">Y136-L136</f>
        <v>0</v>
      </c>
    </row>
    <row r="137" spans="1:35" ht="36.75" customHeight="1" x14ac:dyDescent="0.25">
      <c r="A137" s="120">
        <f>A135+1</f>
        <v>66</v>
      </c>
      <c r="B137" s="137" t="s">
        <v>368</v>
      </c>
      <c r="C137" s="120" t="s">
        <v>63</v>
      </c>
      <c r="D137" s="146">
        <v>2</v>
      </c>
      <c r="E137" s="124">
        <v>6546.68</v>
      </c>
      <c r="F137" s="123">
        <f t="shared" ref="F137" si="190">ROUND(E137*D137,2)</f>
        <v>13093.36</v>
      </c>
      <c r="G137" s="123">
        <f t="shared" ref="G137" si="191">ROUND(F137*1.2,2)</f>
        <v>15712.03</v>
      </c>
      <c r="H137" s="124"/>
      <c r="I137" s="123"/>
      <c r="J137" s="123"/>
      <c r="K137" s="124">
        <f t="shared" si="181"/>
        <v>13093.36</v>
      </c>
      <c r="L137" s="122">
        <f t="shared" si="182"/>
        <v>15712.03</v>
      </c>
      <c r="Q137" s="209">
        <f t="shared" ref="Q137:Q156" si="192">D137</f>
        <v>2</v>
      </c>
      <c r="R137" s="197">
        <f t="shared" ref="R137:R156" si="193">E137</f>
        <v>6546.68</v>
      </c>
      <c r="S137" s="197">
        <f t="shared" ref="S137:S156" si="194">Q137*R137</f>
        <v>13093.36</v>
      </c>
      <c r="T137" s="197">
        <f t="shared" ref="T137:T156" si="195">1.2*S137</f>
        <v>15712.031999999999</v>
      </c>
      <c r="U137" s="196">
        <f t="shared" ref="U137:U156" si="196">H137</f>
        <v>0</v>
      </c>
      <c r="V137" s="197">
        <f t="shared" ref="V137:V156" si="197">U137*Q137</f>
        <v>0</v>
      </c>
      <c r="W137" s="197">
        <f t="shared" ref="W137:W156" si="198">1.2*V137</f>
        <v>0</v>
      </c>
      <c r="X137" s="196">
        <f t="shared" ref="X137:X156" si="199">S137+V137</f>
        <v>13093.36</v>
      </c>
      <c r="Y137" s="197">
        <f t="shared" ref="Y137:Y156" si="200">T137+W137</f>
        <v>15712.031999999999</v>
      </c>
      <c r="Z137" s="210">
        <f t="shared" si="189"/>
        <v>1.9999999985884642E-3</v>
      </c>
    </row>
    <row r="138" spans="1:35" ht="18" customHeight="1" x14ac:dyDescent="0.25">
      <c r="A138" s="43" t="s">
        <v>388</v>
      </c>
      <c r="B138" s="72" t="s">
        <v>190</v>
      </c>
      <c r="C138" s="45" t="s">
        <v>63</v>
      </c>
      <c r="D138" s="73">
        <v>2</v>
      </c>
      <c r="E138" s="64"/>
      <c r="F138" s="48"/>
      <c r="G138" s="48"/>
      <c r="H138" s="64">
        <v>2793</v>
      </c>
      <c r="I138" s="48">
        <f>ROUND(H138*D138,2)</f>
        <v>5586</v>
      </c>
      <c r="J138" s="48">
        <f>ROUND(I138*1.2,2)</f>
        <v>6703.2</v>
      </c>
      <c r="K138" s="49">
        <f t="shared" si="181"/>
        <v>5586</v>
      </c>
      <c r="L138" s="48">
        <f t="shared" si="182"/>
        <v>6703.2</v>
      </c>
      <c r="Q138" s="209">
        <f t="shared" si="192"/>
        <v>2</v>
      </c>
      <c r="R138" s="197">
        <f t="shared" si="193"/>
        <v>0</v>
      </c>
      <c r="S138" s="197">
        <f t="shared" si="194"/>
        <v>0</v>
      </c>
      <c r="T138" s="197">
        <f t="shared" si="195"/>
        <v>0</v>
      </c>
      <c r="U138" s="196">
        <f t="shared" si="196"/>
        <v>2793</v>
      </c>
      <c r="V138" s="197">
        <f t="shared" si="197"/>
        <v>5586</v>
      </c>
      <c r="W138" s="197">
        <f t="shared" si="198"/>
        <v>6703.2</v>
      </c>
      <c r="X138" s="196">
        <f t="shared" si="199"/>
        <v>5586</v>
      </c>
      <c r="Y138" s="197">
        <f t="shared" si="200"/>
        <v>6703.2</v>
      </c>
      <c r="Z138" s="210">
        <f t="shared" si="189"/>
        <v>0</v>
      </c>
    </row>
    <row r="139" spans="1:35" ht="28.5" customHeight="1" x14ac:dyDescent="0.25">
      <c r="A139" s="120">
        <f>A137+1</f>
        <v>67</v>
      </c>
      <c r="B139" s="137" t="s">
        <v>382</v>
      </c>
      <c r="C139" s="120" t="s">
        <v>63</v>
      </c>
      <c r="D139" s="146">
        <v>1</v>
      </c>
      <c r="E139" s="124">
        <v>2337</v>
      </c>
      <c r="F139" s="123">
        <f t="shared" ref="F139" si="201">ROUND(E139*D139,2)</f>
        <v>2337</v>
      </c>
      <c r="G139" s="123">
        <f t="shared" ref="G139" si="202">ROUND(F139*1.2,2)</f>
        <v>2804.4</v>
      </c>
      <c r="H139" s="124"/>
      <c r="I139" s="123"/>
      <c r="J139" s="123"/>
      <c r="K139" s="124">
        <f t="shared" ref="K139:L156" si="203">F139+I139</f>
        <v>2337</v>
      </c>
      <c r="L139" s="122">
        <f t="shared" si="203"/>
        <v>2804.4</v>
      </c>
      <c r="M139" s="65" t="s">
        <v>577</v>
      </c>
      <c r="Q139" s="209">
        <f t="shared" si="192"/>
        <v>1</v>
      </c>
      <c r="R139" s="197">
        <f t="shared" si="193"/>
        <v>2337</v>
      </c>
      <c r="S139" s="197">
        <f t="shared" si="194"/>
        <v>2337</v>
      </c>
      <c r="T139" s="197">
        <f t="shared" si="195"/>
        <v>2804.4</v>
      </c>
      <c r="U139" s="196">
        <f t="shared" si="196"/>
        <v>0</v>
      </c>
      <c r="V139" s="197">
        <f t="shared" si="197"/>
        <v>0</v>
      </c>
      <c r="W139" s="197">
        <f t="shared" si="198"/>
        <v>0</v>
      </c>
      <c r="X139" s="196">
        <f t="shared" si="199"/>
        <v>2337</v>
      </c>
      <c r="Y139" s="197">
        <f t="shared" si="200"/>
        <v>2804.4</v>
      </c>
      <c r="Z139" s="210">
        <f t="shared" si="189"/>
        <v>0</v>
      </c>
    </row>
    <row r="140" spans="1:35" ht="27" customHeight="1" x14ac:dyDescent="0.25">
      <c r="A140" s="43" t="s">
        <v>391</v>
      </c>
      <c r="B140" s="72" t="s">
        <v>383</v>
      </c>
      <c r="C140" s="45" t="s">
        <v>63</v>
      </c>
      <c r="D140" s="73">
        <v>1</v>
      </c>
      <c r="E140" s="64"/>
      <c r="F140" s="48"/>
      <c r="G140" s="48"/>
      <c r="H140" s="64">
        <v>14060.95</v>
      </c>
      <c r="I140" s="48">
        <f>ROUND(H140*D140,2)</f>
        <v>14060.95</v>
      </c>
      <c r="J140" s="48">
        <f>ROUND(I140*1.2,2)</f>
        <v>16873.14</v>
      </c>
      <c r="K140" s="49">
        <f t="shared" si="203"/>
        <v>14060.95</v>
      </c>
      <c r="L140" s="48">
        <f t="shared" si="203"/>
        <v>16873.14</v>
      </c>
      <c r="M140" s="65" t="s">
        <v>577</v>
      </c>
      <c r="Q140" s="209">
        <f t="shared" si="192"/>
        <v>1</v>
      </c>
      <c r="R140" s="197">
        <f t="shared" si="193"/>
        <v>0</v>
      </c>
      <c r="S140" s="197">
        <f t="shared" si="194"/>
        <v>0</v>
      </c>
      <c r="T140" s="197">
        <f t="shared" si="195"/>
        <v>0</v>
      </c>
      <c r="U140" s="196">
        <f t="shared" si="196"/>
        <v>14060.95</v>
      </c>
      <c r="V140" s="197">
        <f t="shared" si="197"/>
        <v>14060.95</v>
      </c>
      <c r="W140" s="197">
        <f t="shared" si="198"/>
        <v>16873.14</v>
      </c>
      <c r="X140" s="196">
        <f t="shared" si="199"/>
        <v>14060.95</v>
      </c>
      <c r="Y140" s="197">
        <f t="shared" si="200"/>
        <v>16873.14</v>
      </c>
      <c r="Z140" s="210">
        <f t="shared" si="189"/>
        <v>0</v>
      </c>
    </row>
    <row r="141" spans="1:35" ht="19.5" customHeight="1" x14ac:dyDescent="0.25">
      <c r="A141" s="43" t="s">
        <v>541</v>
      </c>
      <c r="B141" s="72" t="s">
        <v>428</v>
      </c>
      <c r="C141" s="45" t="s">
        <v>63</v>
      </c>
      <c r="D141" s="73">
        <v>2</v>
      </c>
      <c r="E141" s="64"/>
      <c r="F141" s="48"/>
      <c r="G141" s="48"/>
      <c r="H141" s="64">
        <v>26.6</v>
      </c>
      <c r="I141" s="48">
        <f>ROUND(H141*D141,2)</f>
        <v>53.2</v>
      </c>
      <c r="J141" s="48">
        <f>ROUND(I141*1.2,2)</f>
        <v>63.84</v>
      </c>
      <c r="K141" s="49">
        <f t="shared" ref="K141:K145" si="204">F141+I141</f>
        <v>53.2</v>
      </c>
      <c r="L141" s="48">
        <f t="shared" ref="L141:L145" si="205">G141+J141</f>
        <v>63.84</v>
      </c>
      <c r="M141" s="65" t="s">
        <v>577</v>
      </c>
      <c r="Q141" s="209">
        <f t="shared" si="192"/>
        <v>2</v>
      </c>
      <c r="R141" s="197">
        <f t="shared" si="193"/>
        <v>0</v>
      </c>
      <c r="S141" s="197">
        <f t="shared" si="194"/>
        <v>0</v>
      </c>
      <c r="T141" s="197">
        <f t="shared" si="195"/>
        <v>0</v>
      </c>
      <c r="U141" s="196">
        <f t="shared" si="196"/>
        <v>26.6</v>
      </c>
      <c r="V141" s="197">
        <f t="shared" si="197"/>
        <v>53.2</v>
      </c>
      <c r="W141" s="197">
        <f t="shared" si="198"/>
        <v>63.84</v>
      </c>
      <c r="X141" s="196">
        <f t="shared" si="199"/>
        <v>53.2</v>
      </c>
      <c r="Y141" s="197">
        <f t="shared" si="200"/>
        <v>63.84</v>
      </c>
      <c r="Z141" s="210">
        <f t="shared" si="189"/>
        <v>0</v>
      </c>
    </row>
    <row r="142" spans="1:35" ht="21" customHeight="1" x14ac:dyDescent="0.25">
      <c r="A142" s="120">
        <f>A139+1</f>
        <v>68</v>
      </c>
      <c r="B142" s="137" t="s">
        <v>390</v>
      </c>
      <c r="C142" s="120" t="s">
        <v>63</v>
      </c>
      <c r="D142" s="146">
        <v>1</v>
      </c>
      <c r="E142" s="124">
        <v>1389.85</v>
      </c>
      <c r="F142" s="123">
        <f t="shared" ref="F142" si="206">ROUND(E142*D142,2)</f>
        <v>1389.85</v>
      </c>
      <c r="G142" s="123">
        <f t="shared" ref="G142" si="207">ROUND(F142*1.2,2)</f>
        <v>1667.82</v>
      </c>
      <c r="H142" s="124"/>
      <c r="I142" s="123"/>
      <c r="J142" s="123"/>
      <c r="K142" s="124">
        <f t="shared" si="204"/>
        <v>1389.85</v>
      </c>
      <c r="L142" s="122">
        <f t="shared" si="205"/>
        <v>1667.82</v>
      </c>
      <c r="Q142" s="209">
        <f t="shared" si="192"/>
        <v>1</v>
      </c>
      <c r="R142" s="197">
        <f t="shared" si="193"/>
        <v>1389.85</v>
      </c>
      <c r="S142" s="197">
        <f t="shared" si="194"/>
        <v>1389.85</v>
      </c>
      <c r="T142" s="197">
        <f t="shared" si="195"/>
        <v>1667.82</v>
      </c>
      <c r="U142" s="196">
        <f t="shared" si="196"/>
        <v>0</v>
      </c>
      <c r="V142" s="197">
        <f t="shared" si="197"/>
        <v>0</v>
      </c>
      <c r="W142" s="197">
        <f t="shared" si="198"/>
        <v>0</v>
      </c>
      <c r="X142" s="196">
        <f t="shared" si="199"/>
        <v>1389.85</v>
      </c>
      <c r="Y142" s="197">
        <f t="shared" si="200"/>
        <v>1667.82</v>
      </c>
      <c r="Z142" s="210">
        <f t="shared" si="189"/>
        <v>0</v>
      </c>
    </row>
    <row r="143" spans="1:35" ht="19.5" customHeight="1" x14ac:dyDescent="0.25">
      <c r="A143" s="43" t="s">
        <v>392</v>
      </c>
      <c r="B143" s="72" t="s">
        <v>141</v>
      </c>
      <c r="C143" s="45"/>
      <c r="D143" s="73">
        <v>1</v>
      </c>
      <c r="E143" s="64"/>
      <c r="F143" s="48"/>
      <c r="G143" s="48"/>
      <c r="H143" s="64">
        <v>585.20000000000005</v>
      </c>
      <c r="I143" s="48">
        <f>ROUND(H143*D143,2)</f>
        <v>585.20000000000005</v>
      </c>
      <c r="J143" s="48">
        <f>ROUND(I143*1.2,2)</f>
        <v>702.24</v>
      </c>
      <c r="K143" s="49">
        <f t="shared" si="204"/>
        <v>585.20000000000005</v>
      </c>
      <c r="L143" s="48">
        <f t="shared" si="205"/>
        <v>702.24</v>
      </c>
      <c r="Q143" s="209">
        <f t="shared" si="192"/>
        <v>1</v>
      </c>
      <c r="R143" s="197">
        <f t="shared" si="193"/>
        <v>0</v>
      </c>
      <c r="S143" s="197">
        <f t="shared" si="194"/>
        <v>0</v>
      </c>
      <c r="T143" s="197">
        <f t="shared" si="195"/>
        <v>0</v>
      </c>
      <c r="U143" s="196">
        <f t="shared" si="196"/>
        <v>585.20000000000005</v>
      </c>
      <c r="V143" s="197">
        <f t="shared" si="197"/>
        <v>585.20000000000005</v>
      </c>
      <c r="W143" s="197">
        <f t="shared" si="198"/>
        <v>702.24</v>
      </c>
      <c r="X143" s="196">
        <f t="shared" si="199"/>
        <v>585.20000000000005</v>
      </c>
      <c r="Y143" s="197">
        <f t="shared" si="200"/>
        <v>702.24</v>
      </c>
      <c r="Z143" s="210">
        <f t="shared" si="189"/>
        <v>0</v>
      </c>
    </row>
    <row r="144" spans="1:35" ht="28.5" customHeight="1" x14ac:dyDescent="0.25">
      <c r="A144" s="120">
        <f>A142+1</f>
        <v>69</v>
      </c>
      <c r="B144" s="137" t="s">
        <v>387</v>
      </c>
      <c r="C144" s="120" t="s">
        <v>63</v>
      </c>
      <c r="D144" s="146">
        <v>1</v>
      </c>
      <c r="E144" s="124">
        <v>3601.88</v>
      </c>
      <c r="F144" s="123">
        <f t="shared" ref="F144" si="208">ROUND(E144*D144,2)</f>
        <v>3601.88</v>
      </c>
      <c r="G144" s="123">
        <f t="shared" ref="G144" si="209">ROUND(F144*1.2,2)</f>
        <v>4322.26</v>
      </c>
      <c r="H144" s="124"/>
      <c r="I144" s="123"/>
      <c r="J144" s="123"/>
      <c r="K144" s="124">
        <f t="shared" si="204"/>
        <v>3601.88</v>
      </c>
      <c r="L144" s="122">
        <f t="shared" si="205"/>
        <v>4322.26</v>
      </c>
      <c r="Q144" s="209">
        <f t="shared" si="192"/>
        <v>1</v>
      </c>
      <c r="R144" s="197">
        <f t="shared" si="193"/>
        <v>3601.88</v>
      </c>
      <c r="S144" s="197">
        <f t="shared" si="194"/>
        <v>3601.88</v>
      </c>
      <c r="T144" s="197">
        <f t="shared" si="195"/>
        <v>4322.2560000000003</v>
      </c>
      <c r="U144" s="196">
        <f t="shared" si="196"/>
        <v>0</v>
      </c>
      <c r="V144" s="197">
        <f t="shared" si="197"/>
        <v>0</v>
      </c>
      <c r="W144" s="197">
        <f t="shared" si="198"/>
        <v>0</v>
      </c>
      <c r="X144" s="196">
        <f t="shared" si="199"/>
        <v>3601.88</v>
      </c>
      <c r="Y144" s="197">
        <f t="shared" si="200"/>
        <v>4322.2560000000003</v>
      </c>
      <c r="Z144" s="210">
        <f t="shared" si="189"/>
        <v>-3.9999999999054126E-3</v>
      </c>
    </row>
    <row r="145" spans="1:26" ht="18" customHeight="1" x14ac:dyDescent="0.25">
      <c r="A145" s="43" t="s">
        <v>393</v>
      </c>
      <c r="B145" s="72" t="s">
        <v>389</v>
      </c>
      <c r="C145" s="45" t="s">
        <v>63</v>
      </c>
      <c r="D145" s="73">
        <v>1</v>
      </c>
      <c r="E145" s="64"/>
      <c r="F145" s="48"/>
      <c r="G145" s="48"/>
      <c r="H145" s="64">
        <v>6897</v>
      </c>
      <c r="I145" s="48">
        <f>ROUND(H145*D145,2)</f>
        <v>6897</v>
      </c>
      <c r="J145" s="48">
        <f>ROUND(I145*1.2,2)</f>
        <v>8276.4</v>
      </c>
      <c r="K145" s="49">
        <f t="shared" si="204"/>
        <v>6897</v>
      </c>
      <c r="L145" s="48">
        <f t="shared" si="205"/>
        <v>8276.4</v>
      </c>
      <c r="Q145" s="209">
        <f t="shared" si="192"/>
        <v>1</v>
      </c>
      <c r="R145" s="197">
        <f t="shared" si="193"/>
        <v>0</v>
      </c>
      <c r="S145" s="197">
        <f t="shared" si="194"/>
        <v>0</v>
      </c>
      <c r="T145" s="197">
        <f t="shared" si="195"/>
        <v>0</v>
      </c>
      <c r="U145" s="196">
        <f t="shared" si="196"/>
        <v>6897</v>
      </c>
      <c r="V145" s="197">
        <f t="shared" si="197"/>
        <v>6897</v>
      </c>
      <c r="W145" s="197">
        <f t="shared" si="198"/>
        <v>8276.4</v>
      </c>
      <c r="X145" s="196">
        <f t="shared" si="199"/>
        <v>6897</v>
      </c>
      <c r="Y145" s="197">
        <f t="shared" si="200"/>
        <v>8276.4</v>
      </c>
      <c r="Z145" s="210">
        <f t="shared" si="189"/>
        <v>0</v>
      </c>
    </row>
    <row r="146" spans="1:26" ht="22.5" customHeight="1" x14ac:dyDescent="0.25">
      <c r="A146" s="120">
        <f>A144+1</f>
        <v>70</v>
      </c>
      <c r="B146" s="137" t="s">
        <v>543</v>
      </c>
      <c r="C146" s="120" t="s">
        <v>63</v>
      </c>
      <c r="D146" s="146">
        <v>1</v>
      </c>
      <c r="E146" s="124">
        <v>2370.25</v>
      </c>
      <c r="F146" s="123">
        <f t="shared" ref="F146" si="210">ROUND(E146*D146,2)</f>
        <v>2370.25</v>
      </c>
      <c r="G146" s="123">
        <f t="shared" ref="G146" si="211">ROUND(F146*1.2,2)</f>
        <v>2844.3</v>
      </c>
      <c r="H146" s="124"/>
      <c r="I146" s="123"/>
      <c r="J146" s="123"/>
      <c r="K146" s="124">
        <f t="shared" ref="K146:L149" si="212">F146+I146</f>
        <v>2370.25</v>
      </c>
      <c r="L146" s="122">
        <f t="shared" ref="L146:L147" si="213">G146+J146</f>
        <v>2844.3</v>
      </c>
      <c r="Q146" s="209">
        <f t="shared" si="192"/>
        <v>1</v>
      </c>
      <c r="R146" s="197">
        <f t="shared" si="193"/>
        <v>2370.25</v>
      </c>
      <c r="S146" s="197">
        <f t="shared" si="194"/>
        <v>2370.25</v>
      </c>
      <c r="T146" s="197">
        <f t="shared" si="195"/>
        <v>2844.2999999999997</v>
      </c>
      <c r="U146" s="196">
        <f t="shared" si="196"/>
        <v>0</v>
      </c>
      <c r="V146" s="197">
        <f t="shared" si="197"/>
        <v>0</v>
      </c>
      <c r="W146" s="197">
        <f t="shared" si="198"/>
        <v>0</v>
      </c>
      <c r="X146" s="196">
        <f t="shared" si="199"/>
        <v>2370.25</v>
      </c>
      <c r="Y146" s="197">
        <f t="shared" si="200"/>
        <v>2844.2999999999997</v>
      </c>
      <c r="Z146" s="210">
        <f t="shared" si="189"/>
        <v>0</v>
      </c>
    </row>
    <row r="147" spans="1:26" ht="18" customHeight="1" x14ac:dyDescent="0.25">
      <c r="A147" s="43" t="s">
        <v>429</v>
      </c>
      <c r="B147" s="72" t="s">
        <v>544</v>
      </c>
      <c r="C147" s="45" t="s">
        <v>63</v>
      </c>
      <c r="D147" s="73">
        <v>1</v>
      </c>
      <c r="E147" s="64"/>
      <c r="F147" s="48"/>
      <c r="G147" s="48"/>
      <c r="H147" s="48">
        <v>1254</v>
      </c>
      <c r="I147" s="48">
        <f>ROUND(H147*D147,2)</f>
        <v>1254</v>
      </c>
      <c r="J147" s="48">
        <f>ROUND(I147*1.2,2)</f>
        <v>1504.8</v>
      </c>
      <c r="K147" s="49">
        <f t="shared" si="212"/>
        <v>1254</v>
      </c>
      <c r="L147" s="48">
        <f t="shared" si="213"/>
        <v>1504.8</v>
      </c>
      <c r="Q147" s="209">
        <f t="shared" si="192"/>
        <v>1</v>
      </c>
      <c r="R147" s="197">
        <f t="shared" si="193"/>
        <v>0</v>
      </c>
      <c r="S147" s="197">
        <f t="shared" si="194"/>
        <v>0</v>
      </c>
      <c r="T147" s="197">
        <f t="shared" si="195"/>
        <v>0</v>
      </c>
      <c r="U147" s="196">
        <f t="shared" si="196"/>
        <v>1254</v>
      </c>
      <c r="V147" s="197">
        <f t="shared" si="197"/>
        <v>1254</v>
      </c>
      <c r="W147" s="197">
        <f t="shared" si="198"/>
        <v>1504.8</v>
      </c>
      <c r="X147" s="196">
        <f t="shared" si="199"/>
        <v>1254</v>
      </c>
      <c r="Y147" s="197">
        <f t="shared" si="200"/>
        <v>1504.8</v>
      </c>
      <c r="Z147" s="210">
        <f t="shared" si="189"/>
        <v>0</v>
      </c>
    </row>
    <row r="148" spans="1:26" ht="18.75" customHeight="1" x14ac:dyDescent="0.25">
      <c r="A148" s="120">
        <f>A146+1</f>
        <v>71</v>
      </c>
      <c r="B148" s="137" t="s">
        <v>70</v>
      </c>
      <c r="C148" s="151" t="s">
        <v>22</v>
      </c>
      <c r="D148" s="152">
        <v>1.5</v>
      </c>
      <c r="E148" s="124">
        <v>966.15</v>
      </c>
      <c r="F148" s="123">
        <f t="shared" ref="F148" si="214">ROUND(E148*D148,2)</f>
        <v>1449.23</v>
      </c>
      <c r="G148" s="123">
        <f t="shared" ref="G148" si="215">ROUND(F148*1.2,2)</f>
        <v>1739.08</v>
      </c>
      <c r="H148" s="144"/>
      <c r="I148" s="123"/>
      <c r="J148" s="123"/>
      <c r="K148" s="124">
        <f t="shared" si="212"/>
        <v>1449.23</v>
      </c>
      <c r="L148" s="122">
        <f t="shared" si="212"/>
        <v>1739.08</v>
      </c>
      <c r="M148" s="65" t="s">
        <v>577</v>
      </c>
      <c r="Q148" s="209">
        <f t="shared" si="192"/>
        <v>1.5</v>
      </c>
      <c r="R148" s="197">
        <f t="shared" si="193"/>
        <v>966.15</v>
      </c>
      <c r="S148" s="197">
        <f t="shared" si="194"/>
        <v>1449.2249999999999</v>
      </c>
      <c r="T148" s="197">
        <f t="shared" si="195"/>
        <v>1739.07</v>
      </c>
      <c r="U148" s="196">
        <f t="shared" si="196"/>
        <v>0</v>
      </c>
      <c r="V148" s="197">
        <f t="shared" si="197"/>
        <v>0</v>
      </c>
      <c r="W148" s="197">
        <f t="shared" si="198"/>
        <v>0</v>
      </c>
      <c r="X148" s="196">
        <f t="shared" si="199"/>
        <v>1449.2249999999999</v>
      </c>
      <c r="Y148" s="197">
        <f t="shared" si="200"/>
        <v>1739.07</v>
      </c>
      <c r="Z148" s="210">
        <f t="shared" si="189"/>
        <v>-9.9999999999909051E-3</v>
      </c>
    </row>
    <row r="149" spans="1:26" ht="18.75" customHeight="1" x14ac:dyDescent="0.25">
      <c r="A149" s="43" t="s">
        <v>546</v>
      </c>
      <c r="B149" s="44" t="s">
        <v>55</v>
      </c>
      <c r="C149" s="45" t="s">
        <v>22</v>
      </c>
      <c r="D149" s="70">
        <f>ROUND(1.02*D148,2)</f>
        <v>1.53</v>
      </c>
      <c r="E149" s="48"/>
      <c r="F149" s="48"/>
      <c r="G149" s="48"/>
      <c r="H149" s="62">
        <v>376.2</v>
      </c>
      <c r="I149" s="48">
        <f>ROUND(H149*D149,2)</f>
        <v>575.59</v>
      </c>
      <c r="J149" s="48">
        <f>ROUND(I149*1.2,2)</f>
        <v>690.71</v>
      </c>
      <c r="K149" s="49">
        <f t="shared" si="212"/>
        <v>575.59</v>
      </c>
      <c r="L149" s="48">
        <f t="shared" si="212"/>
        <v>690.71</v>
      </c>
      <c r="M149" s="65" t="s">
        <v>577</v>
      </c>
      <c r="Q149" s="209">
        <f t="shared" si="192"/>
        <v>1.53</v>
      </c>
      <c r="R149" s="197">
        <f t="shared" si="193"/>
        <v>0</v>
      </c>
      <c r="S149" s="197">
        <f t="shared" si="194"/>
        <v>0</v>
      </c>
      <c r="T149" s="197">
        <f t="shared" si="195"/>
        <v>0</v>
      </c>
      <c r="U149" s="196">
        <f t="shared" si="196"/>
        <v>376.2</v>
      </c>
      <c r="V149" s="197">
        <f t="shared" si="197"/>
        <v>575.58600000000001</v>
      </c>
      <c r="W149" s="197">
        <f t="shared" si="198"/>
        <v>690.70320000000004</v>
      </c>
      <c r="X149" s="196">
        <f t="shared" si="199"/>
        <v>575.58600000000001</v>
      </c>
      <c r="Y149" s="197">
        <f t="shared" si="200"/>
        <v>690.70320000000004</v>
      </c>
      <c r="Z149" s="210">
        <f t="shared" si="189"/>
        <v>-6.7999999999983629E-3</v>
      </c>
    </row>
    <row r="150" spans="1:26" ht="18.75" customHeight="1" x14ac:dyDescent="0.25">
      <c r="A150" s="128">
        <f>A148+1</f>
        <v>72</v>
      </c>
      <c r="B150" s="142" t="s">
        <v>426</v>
      </c>
      <c r="C150" s="128" t="s">
        <v>63</v>
      </c>
      <c r="D150" s="147">
        <v>1</v>
      </c>
      <c r="E150" s="132">
        <v>1389.85</v>
      </c>
      <c r="F150" s="131">
        <f t="shared" ref="F150" si="216">ROUND(E150*D150,2)</f>
        <v>1389.85</v>
      </c>
      <c r="G150" s="131">
        <f t="shared" ref="G150" si="217">ROUND(F150*1.2,2)</f>
        <v>1667.82</v>
      </c>
      <c r="H150" s="154"/>
      <c r="I150" s="131"/>
      <c r="J150" s="131"/>
      <c r="K150" s="132">
        <f t="shared" ref="K150:K152" si="218">F150+I150</f>
        <v>1389.85</v>
      </c>
      <c r="L150" s="130">
        <f t="shared" ref="L150:L152" si="219">G150+J150</f>
        <v>1667.82</v>
      </c>
      <c r="M150" s="20"/>
      <c r="Q150" s="209">
        <f t="shared" si="192"/>
        <v>1</v>
      </c>
      <c r="R150" s="197">
        <f t="shared" si="193"/>
        <v>1389.85</v>
      </c>
      <c r="S150" s="197">
        <f t="shared" si="194"/>
        <v>1389.85</v>
      </c>
      <c r="T150" s="197">
        <f t="shared" si="195"/>
        <v>1667.82</v>
      </c>
      <c r="U150" s="196">
        <f t="shared" si="196"/>
        <v>0</v>
      </c>
      <c r="V150" s="197">
        <f t="shared" si="197"/>
        <v>0</v>
      </c>
      <c r="W150" s="197">
        <f t="shared" si="198"/>
        <v>0</v>
      </c>
      <c r="X150" s="196">
        <f t="shared" si="199"/>
        <v>1389.85</v>
      </c>
      <c r="Y150" s="197">
        <f t="shared" si="200"/>
        <v>1667.82</v>
      </c>
      <c r="Z150" s="210">
        <f t="shared" si="189"/>
        <v>0</v>
      </c>
    </row>
    <row r="151" spans="1:26" ht="18.75" customHeight="1" x14ac:dyDescent="0.25">
      <c r="A151" s="43" t="s">
        <v>547</v>
      </c>
      <c r="B151" s="44" t="s">
        <v>427</v>
      </c>
      <c r="C151" s="45" t="s">
        <v>63</v>
      </c>
      <c r="D151" s="81">
        <v>1</v>
      </c>
      <c r="E151" s="48"/>
      <c r="F151" s="48"/>
      <c r="G151" s="48"/>
      <c r="H151" s="62">
        <f>27160.71/2</f>
        <v>13580.355</v>
      </c>
      <c r="I151" s="48">
        <f>ROUND(H151*D151,2)</f>
        <v>13580.36</v>
      </c>
      <c r="J151" s="48">
        <f>ROUND(I151*1.2,2)</f>
        <v>16296.43</v>
      </c>
      <c r="K151" s="49">
        <f t="shared" si="218"/>
        <v>13580.36</v>
      </c>
      <c r="L151" s="48">
        <f t="shared" si="219"/>
        <v>16296.43</v>
      </c>
      <c r="M151" s="65" t="s">
        <v>155</v>
      </c>
      <c r="Q151" s="209">
        <f t="shared" si="192"/>
        <v>1</v>
      </c>
      <c r="R151" s="197">
        <f t="shared" si="193"/>
        <v>0</v>
      </c>
      <c r="S151" s="197">
        <f t="shared" si="194"/>
        <v>0</v>
      </c>
      <c r="T151" s="197">
        <f t="shared" si="195"/>
        <v>0</v>
      </c>
      <c r="U151" s="196">
        <f t="shared" si="196"/>
        <v>13580.355</v>
      </c>
      <c r="V151" s="197">
        <f t="shared" si="197"/>
        <v>13580.355</v>
      </c>
      <c r="W151" s="197">
        <f t="shared" si="198"/>
        <v>16296.425999999999</v>
      </c>
      <c r="X151" s="196">
        <f t="shared" si="199"/>
        <v>13580.355</v>
      </c>
      <c r="Y151" s="197">
        <f t="shared" si="200"/>
        <v>16296.425999999999</v>
      </c>
      <c r="Z151" s="210">
        <f t="shared" si="189"/>
        <v>-4.0000000008149073E-3</v>
      </c>
    </row>
    <row r="152" spans="1:26" ht="18" customHeight="1" x14ac:dyDescent="0.25">
      <c r="A152" s="128">
        <f>A150+1</f>
        <v>73</v>
      </c>
      <c r="B152" s="148" t="s">
        <v>542</v>
      </c>
      <c r="C152" s="128" t="s">
        <v>63</v>
      </c>
      <c r="D152" s="139">
        <v>1</v>
      </c>
      <c r="E152" s="149">
        <v>2314.11</v>
      </c>
      <c r="F152" s="130">
        <f t="shared" ref="F152" si="220">ROUND(E152*D152,2)</f>
        <v>2314.11</v>
      </c>
      <c r="G152" s="130">
        <f t="shared" ref="G152" si="221">ROUND(F152*1.2,2)</f>
        <v>2776.93</v>
      </c>
      <c r="H152" s="150"/>
      <c r="I152" s="130"/>
      <c r="J152" s="130"/>
      <c r="K152" s="132">
        <f t="shared" si="218"/>
        <v>2314.11</v>
      </c>
      <c r="L152" s="130">
        <f t="shared" si="219"/>
        <v>2776.93</v>
      </c>
      <c r="Q152" s="209">
        <f t="shared" si="192"/>
        <v>1</v>
      </c>
      <c r="R152" s="197">
        <f t="shared" si="193"/>
        <v>2314.11</v>
      </c>
      <c r="S152" s="197">
        <f t="shared" si="194"/>
        <v>2314.11</v>
      </c>
      <c r="T152" s="197">
        <f t="shared" si="195"/>
        <v>2776.9320000000002</v>
      </c>
      <c r="U152" s="196">
        <f t="shared" si="196"/>
        <v>0</v>
      </c>
      <c r="V152" s="197">
        <f t="shared" si="197"/>
        <v>0</v>
      </c>
      <c r="W152" s="197">
        <f t="shared" si="198"/>
        <v>0</v>
      </c>
      <c r="X152" s="196">
        <f t="shared" si="199"/>
        <v>2314.11</v>
      </c>
      <c r="Y152" s="197">
        <f t="shared" si="200"/>
        <v>2776.9320000000002</v>
      </c>
      <c r="Z152" s="210">
        <f t="shared" si="189"/>
        <v>2.0000000004074536E-3</v>
      </c>
    </row>
    <row r="153" spans="1:26" ht="21" customHeight="1" x14ac:dyDescent="0.25">
      <c r="A153" s="120">
        <f>A152+1</f>
        <v>74</v>
      </c>
      <c r="B153" s="137" t="s">
        <v>545</v>
      </c>
      <c r="C153" s="120" t="s">
        <v>63</v>
      </c>
      <c r="D153" s="145">
        <v>1</v>
      </c>
      <c r="E153" s="124">
        <v>2351.0100000000002</v>
      </c>
      <c r="F153" s="122">
        <f t="shared" ref="F153:F154" si="222">ROUND(E153*D153,2)</f>
        <v>2351.0100000000002</v>
      </c>
      <c r="G153" s="122">
        <f t="shared" ref="G153:G154" si="223">ROUND(F153*1.2,2)</f>
        <v>2821.21</v>
      </c>
      <c r="H153" s="153"/>
      <c r="I153" s="122"/>
      <c r="J153" s="122"/>
      <c r="K153" s="124">
        <f t="shared" ref="K153:K154" si="224">F153+I153</f>
        <v>2351.0100000000002</v>
      </c>
      <c r="L153" s="122">
        <f t="shared" ref="L153:L154" si="225">G153+J153</f>
        <v>2821.21</v>
      </c>
      <c r="Q153" s="209">
        <f t="shared" si="192"/>
        <v>1</v>
      </c>
      <c r="R153" s="197">
        <f t="shared" si="193"/>
        <v>2351.0100000000002</v>
      </c>
      <c r="S153" s="197">
        <f t="shared" si="194"/>
        <v>2351.0100000000002</v>
      </c>
      <c r="T153" s="197">
        <f t="shared" si="195"/>
        <v>2821.212</v>
      </c>
      <c r="U153" s="196">
        <f t="shared" si="196"/>
        <v>0</v>
      </c>
      <c r="V153" s="197">
        <f t="shared" si="197"/>
        <v>0</v>
      </c>
      <c r="W153" s="197">
        <f t="shared" si="198"/>
        <v>0</v>
      </c>
      <c r="X153" s="196">
        <f t="shared" si="199"/>
        <v>2351.0100000000002</v>
      </c>
      <c r="Y153" s="197">
        <f t="shared" si="200"/>
        <v>2821.212</v>
      </c>
      <c r="Z153" s="210">
        <f t="shared" si="189"/>
        <v>1.9999999999527063E-3</v>
      </c>
    </row>
    <row r="154" spans="1:26" ht="18" customHeight="1" x14ac:dyDescent="0.25">
      <c r="A154" s="128">
        <f t="shared" ref="A154:A155" si="226">A153+1</f>
        <v>75</v>
      </c>
      <c r="B154" s="148" t="s">
        <v>539</v>
      </c>
      <c r="C154" s="128" t="s">
        <v>63</v>
      </c>
      <c r="D154" s="139">
        <v>1</v>
      </c>
      <c r="E154" s="149">
        <v>2314.11</v>
      </c>
      <c r="F154" s="130">
        <f t="shared" si="222"/>
        <v>2314.11</v>
      </c>
      <c r="G154" s="130">
        <f t="shared" si="223"/>
        <v>2776.93</v>
      </c>
      <c r="H154" s="150"/>
      <c r="I154" s="130"/>
      <c r="J154" s="130"/>
      <c r="K154" s="132">
        <f t="shared" si="224"/>
        <v>2314.11</v>
      </c>
      <c r="L154" s="130">
        <f t="shared" si="225"/>
        <v>2776.93</v>
      </c>
      <c r="Q154" s="209">
        <f t="shared" si="192"/>
        <v>1</v>
      </c>
      <c r="R154" s="197">
        <f t="shared" si="193"/>
        <v>2314.11</v>
      </c>
      <c r="S154" s="197">
        <f t="shared" si="194"/>
        <v>2314.11</v>
      </c>
      <c r="T154" s="197">
        <f t="shared" si="195"/>
        <v>2776.9320000000002</v>
      </c>
      <c r="U154" s="196">
        <f t="shared" si="196"/>
        <v>0</v>
      </c>
      <c r="V154" s="197">
        <f t="shared" si="197"/>
        <v>0</v>
      </c>
      <c r="W154" s="197">
        <f t="shared" si="198"/>
        <v>0</v>
      </c>
      <c r="X154" s="196">
        <f t="shared" si="199"/>
        <v>2314.11</v>
      </c>
      <c r="Y154" s="197">
        <f t="shared" si="200"/>
        <v>2776.9320000000002</v>
      </c>
      <c r="Z154" s="210">
        <f t="shared" si="189"/>
        <v>2.0000000004074536E-3</v>
      </c>
    </row>
    <row r="155" spans="1:26" ht="18" customHeight="1" x14ac:dyDescent="0.25">
      <c r="A155" s="120">
        <f t="shared" si="226"/>
        <v>76</v>
      </c>
      <c r="B155" s="137" t="s">
        <v>380</v>
      </c>
      <c r="C155" s="120" t="s">
        <v>63</v>
      </c>
      <c r="D155" s="146">
        <v>2</v>
      </c>
      <c r="E155" s="124">
        <v>4670.4399999999996</v>
      </c>
      <c r="F155" s="123">
        <v>5175</v>
      </c>
      <c r="G155" s="123">
        <v>6210</v>
      </c>
      <c r="H155" s="124"/>
      <c r="I155" s="123"/>
      <c r="J155" s="123"/>
      <c r="K155" s="124">
        <f t="shared" si="203"/>
        <v>5175</v>
      </c>
      <c r="L155" s="122">
        <f t="shared" si="203"/>
        <v>6210</v>
      </c>
      <c r="Q155" s="209">
        <f t="shared" si="192"/>
        <v>2</v>
      </c>
      <c r="R155" s="197">
        <f t="shared" si="193"/>
        <v>4670.4399999999996</v>
      </c>
      <c r="S155" s="197">
        <f t="shared" si="194"/>
        <v>9340.8799999999992</v>
      </c>
      <c r="T155" s="197">
        <f t="shared" si="195"/>
        <v>11209.055999999999</v>
      </c>
      <c r="U155" s="196">
        <f t="shared" si="196"/>
        <v>0</v>
      </c>
      <c r="V155" s="197">
        <f t="shared" si="197"/>
        <v>0</v>
      </c>
      <c r="W155" s="197">
        <f t="shared" si="198"/>
        <v>0</v>
      </c>
      <c r="X155" s="196">
        <f t="shared" si="199"/>
        <v>9340.8799999999992</v>
      </c>
      <c r="Y155" s="197">
        <f t="shared" si="200"/>
        <v>11209.055999999999</v>
      </c>
      <c r="Z155" s="210">
        <f t="shared" si="189"/>
        <v>4999.0559999999987</v>
      </c>
    </row>
    <row r="156" spans="1:26" ht="18" customHeight="1" x14ac:dyDescent="0.25">
      <c r="A156" s="43" t="s">
        <v>607</v>
      </c>
      <c r="B156" s="72" t="s">
        <v>381</v>
      </c>
      <c r="C156" s="45" t="s">
        <v>63</v>
      </c>
      <c r="D156" s="73">
        <v>2</v>
      </c>
      <c r="E156" s="64"/>
      <c r="F156" s="48"/>
      <c r="G156" s="48"/>
      <c r="H156" s="64">
        <v>3239.5</v>
      </c>
      <c r="I156" s="48">
        <f>ROUND(H156*D156,2)</f>
        <v>6479</v>
      </c>
      <c r="J156" s="48">
        <f>ROUND(I156*1.2,2)</f>
        <v>7774.8</v>
      </c>
      <c r="K156" s="49">
        <f t="shared" si="203"/>
        <v>6479</v>
      </c>
      <c r="L156" s="48">
        <f t="shared" si="203"/>
        <v>7774.8</v>
      </c>
      <c r="Q156" s="209">
        <f t="shared" si="192"/>
        <v>2</v>
      </c>
      <c r="R156" s="197">
        <f t="shared" si="193"/>
        <v>0</v>
      </c>
      <c r="S156" s="197">
        <f t="shared" si="194"/>
        <v>0</v>
      </c>
      <c r="T156" s="197">
        <f t="shared" si="195"/>
        <v>0</v>
      </c>
      <c r="U156" s="196">
        <f t="shared" si="196"/>
        <v>3239.5</v>
      </c>
      <c r="V156" s="197">
        <f t="shared" si="197"/>
        <v>6479</v>
      </c>
      <c r="W156" s="197">
        <f t="shared" si="198"/>
        <v>7774.7999999999993</v>
      </c>
      <c r="X156" s="196">
        <f t="shared" si="199"/>
        <v>6479</v>
      </c>
      <c r="Y156" s="197">
        <f t="shared" si="200"/>
        <v>7774.7999999999993</v>
      </c>
      <c r="Z156" s="210">
        <f t="shared" si="189"/>
        <v>0</v>
      </c>
    </row>
    <row r="157" spans="1:26" ht="23.25" customHeight="1" x14ac:dyDescent="0.25">
      <c r="A157" s="264" t="s">
        <v>144</v>
      </c>
      <c r="B157" s="265"/>
      <c r="C157" s="265"/>
      <c r="D157" s="265"/>
      <c r="E157" s="266"/>
      <c r="F157" s="108">
        <f>SUM(F7:F156)</f>
        <v>865887.32999999949</v>
      </c>
      <c r="G157" s="108">
        <f>ROUND(F157*1.2,2)</f>
        <v>1039064.8</v>
      </c>
      <c r="H157" s="109"/>
      <c r="I157" s="108">
        <f>SUM(I7:I156)</f>
        <v>870933.77999999968</v>
      </c>
      <c r="J157" s="108">
        <f>ROUND(I157*1.2,2)</f>
        <v>1045120.54</v>
      </c>
      <c r="K157" s="108">
        <f>SUM(K7:K156)</f>
        <v>1736821.1100000008</v>
      </c>
      <c r="L157" s="108">
        <f>ROUND(K157*1.2,2)</f>
        <v>2084185.33</v>
      </c>
      <c r="Q157" s="211"/>
      <c r="R157" s="200"/>
      <c r="S157" s="200">
        <f>SUM(S8:S156)</f>
        <v>1194163.6327523815</v>
      </c>
      <c r="T157" s="200">
        <f t="shared" ref="T157:Y157" si="227">SUM(T8:T156)</f>
        <v>1432996.3593028581</v>
      </c>
      <c r="U157" s="200">
        <f t="shared" si="227"/>
        <v>353959.41500000004</v>
      </c>
      <c r="V157" s="200">
        <f t="shared" si="227"/>
        <v>870933.76724599977</v>
      </c>
      <c r="W157" s="200">
        <f t="shared" si="227"/>
        <v>1045120.5206952</v>
      </c>
      <c r="X157" s="200">
        <f t="shared" si="227"/>
        <v>2065097.3999983808</v>
      </c>
      <c r="Y157" s="200">
        <f t="shared" si="227"/>
        <v>2089184.3528552009</v>
      </c>
      <c r="Z157" s="210">
        <f t="shared" si="189"/>
        <v>4999.0228552008048</v>
      </c>
    </row>
    <row r="159" spans="1:26" x14ac:dyDescent="0.25">
      <c r="B159" s="173" t="s">
        <v>586</v>
      </c>
    </row>
    <row r="160" spans="1:26" x14ac:dyDescent="0.25">
      <c r="B160" s="174" t="s">
        <v>587</v>
      </c>
    </row>
  </sheetData>
  <mergeCells count="32">
    <mergeCell ref="A157:E157"/>
    <mergeCell ref="E22:E25"/>
    <mergeCell ref="E35:E37"/>
    <mergeCell ref="E1:L2"/>
    <mergeCell ref="E3:G3"/>
    <mergeCell ref="H3:J3"/>
    <mergeCell ref="K3:L3"/>
    <mergeCell ref="B6:D6"/>
    <mergeCell ref="L35:L37"/>
    <mergeCell ref="F35:F37"/>
    <mergeCell ref="G35:G37"/>
    <mergeCell ref="H35:H37"/>
    <mergeCell ref="I35:I37"/>
    <mergeCell ref="J35:J37"/>
    <mergeCell ref="K35:K37"/>
    <mergeCell ref="M22:M25"/>
    <mergeCell ref="A1:A4"/>
    <mergeCell ref="B1:B4"/>
    <mergeCell ref="C1:C4"/>
    <mergeCell ref="D1:D4"/>
    <mergeCell ref="I22:I25"/>
    <mergeCell ref="J22:J25"/>
    <mergeCell ref="F22:F25"/>
    <mergeCell ref="G22:G25"/>
    <mergeCell ref="H22:H25"/>
    <mergeCell ref="L22:L25"/>
    <mergeCell ref="K22:K25"/>
    <mergeCell ref="Q1:Q4"/>
    <mergeCell ref="R1:Y2"/>
    <mergeCell ref="R3:T3"/>
    <mergeCell ref="U3:W3"/>
    <mergeCell ref="X3:Y3"/>
  </mergeCells>
  <conditionalFormatting sqref="Z8:Z157">
    <cfRule type="cellIs" dxfId="23" priority="1" operator="greaterThan">
      <formula>1</formula>
    </cfRule>
    <cfRule type="cellIs" dxfId="22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AB40"/>
  <sheetViews>
    <sheetView tabSelected="1" topLeftCell="A13" zoomScale="70" zoomScaleNormal="70" zoomScaleSheetLayoutView="80" workbookViewId="0">
      <selection activeCell="E16" sqref="E16"/>
    </sheetView>
  </sheetViews>
  <sheetFormatPr defaultColWidth="8.85546875" defaultRowHeight="15" x14ac:dyDescent="0.25"/>
  <cols>
    <col min="2" max="2" width="65.140625" customWidth="1"/>
    <col min="3" max="3" width="9.28515625" customWidth="1"/>
    <col min="4" max="4" width="11" bestFit="1" customWidth="1"/>
    <col min="5" max="5" width="15.140625" style="115" customWidth="1"/>
    <col min="6" max="6" width="16" customWidth="1"/>
    <col min="7" max="7" width="17.140625" style="88" customWidth="1"/>
    <col min="8" max="8" width="16.140625" style="88" customWidth="1"/>
    <col min="9" max="12" width="16.140625" customWidth="1"/>
    <col min="13" max="13" width="55.42578125" style="20" customWidth="1"/>
    <col min="17" max="17" width="11" style="201" bestFit="1" customWidth="1"/>
    <col min="18" max="18" width="15.140625" style="224" customWidth="1"/>
    <col min="19" max="19" width="16" style="201" customWidth="1"/>
    <col min="20" max="20" width="17.140625" style="225" customWidth="1"/>
    <col min="21" max="21" width="16.140625" style="225" customWidth="1"/>
    <col min="22" max="25" width="16.140625" style="201" customWidth="1"/>
    <col min="26" max="26" width="34.7109375" style="201" customWidth="1"/>
    <col min="27" max="28" width="8.85546875" style="201"/>
  </cols>
  <sheetData>
    <row r="1" spans="1:26" ht="14.45" customHeight="1" x14ac:dyDescent="0.25">
      <c r="A1" s="255" t="s">
        <v>0</v>
      </c>
      <c r="B1" s="258" t="s">
        <v>8</v>
      </c>
      <c r="C1" s="261" t="s">
        <v>9</v>
      </c>
      <c r="D1" s="261" t="s">
        <v>10</v>
      </c>
      <c r="E1" s="267" t="s">
        <v>11</v>
      </c>
      <c r="F1" s="268"/>
      <c r="G1" s="268"/>
      <c r="H1" s="268"/>
      <c r="I1" s="268"/>
      <c r="J1" s="268"/>
      <c r="K1" s="268"/>
      <c r="L1" s="268"/>
      <c r="Q1" s="273" t="s">
        <v>10</v>
      </c>
      <c r="R1" s="274" t="s">
        <v>11</v>
      </c>
      <c r="S1" s="275"/>
      <c r="T1" s="275"/>
      <c r="U1" s="275"/>
      <c r="V1" s="275"/>
      <c r="W1" s="275"/>
      <c r="X1" s="275"/>
      <c r="Y1" s="275"/>
    </row>
    <row r="2" spans="1:26" ht="14.45" customHeight="1" x14ac:dyDescent="0.25">
      <c r="A2" s="256"/>
      <c r="B2" s="259"/>
      <c r="C2" s="261"/>
      <c r="D2" s="261"/>
      <c r="E2" s="269"/>
      <c r="F2" s="270"/>
      <c r="G2" s="270"/>
      <c r="H2" s="270"/>
      <c r="I2" s="270"/>
      <c r="J2" s="270"/>
      <c r="K2" s="270"/>
      <c r="L2" s="270"/>
      <c r="Q2" s="273"/>
      <c r="R2" s="276"/>
      <c r="S2" s="277"/>
      <c r="T2" s="277"/>
      <c r="U2" s="277"/>
      <c r="V2" s="277"/>
      <c r="W2" s="277"/>
      <c r="X2" s="277"/>
      <c r="Y2" s="277"/>
    </row>
    <row r="3" spans="1:26" ht="27.75" customHeight="1" x14ac:dyDescent="0.25">
      <c r="A3" s="256"/>
      <c r="B3" s="259"/>
      <c r="C3" s="261"/>
      <c r="D3" s="261"/>
      <c r="E3" s="261" t="s">
        <v>12</v>
      </c>
      <c r="F3" s="261"/>
      <c r="G3" s="261"/>
      <c r="H3" s="261" t="s">
        <v>13</v>
      </c>
      <c r="I3" s="261"/>
      <c r="J3" s="261"/>
      <c r="K3" s="245" t="s">
        <v>14</v>
      </c>
      <c r="L3" s="245"/>
      <c r="Q3" s="273"/>
      <c r="R3" s="273" t="s">
        <v>12</v>
      </c>
      <c r="S3" s="273"/>
      <c r="T3" s="273"/>
      <c r="U3" s="273" t="s">
        <v>13</v>
      </c>
      <c r="V3" s="273"/>
      <c r="W3" s="273"/>
      <c r="X3" s="278" t="s">
        <v>14</v>
      </c>
      <c r="Y3" s="278"/>
    </row>
    <row r="4" spans="1:26" ht="56.1" customHeight="1" x14ac:dyDescent="0.25">
      <c r="A4" s="257"/>
      <c r="B4" s="260"/>
      <c r="C4" s="261"/>
      <c r="D4" s="261"/>
      <c r="E4" s="21" t="s">
        <v>15</v>
      </c>
      <c r="F4" s="21" t="s">
        <v>16</v>
      </c>
      <c r="G4" s="22" t="s">
        <v>17</v>
      </c>
      <c r="H4" s="21" t="s">
        <v>15</v>
      </c>
      <c r="I4" s="21" t="s">
        <v>16</v>
      </c>
      <c r="J4" s="22" t="s">
        <v>17</v>
      </c>
      <c r="K4" s="21" t="s">
        <v>18</v>
      </c>
      <c r="L4" s="21" t="s">
        <v>3</v>
      </c>
      <c r="Q4" s="273"/>
      <c r="R4" s="213" t="s">
        <v>15</v>
      </c>
      <c r="S4" s="213" t="s">
        <v>16</v>
      </c>
      <c r="T4" s="214" t="s">
        <v>17</v>
      </c>
      <c r="U4" s="213" t="s">
        <v>15</v>
      </c>
      <c r="V4" s="213" t="s">
        <v>16</v>
      </c>
      <c r="W4" s="214" t="s">
        <v>17</v>
      </c>
      <c r="X4" s="213" t="s">
        <v>18</v>
      </c>
      <c r="Y4" s="213" t="s">
        <v>3</v>
      </c>
    </row>
    <row r="5" spans="1:26" x14ac:dyDescent="0.25">
      <c r="A5" s="23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/>
      <c r="Q5" s="204">
        <v>4</v>
      </c>
      <c r="R5" s="204">
        <v>5</v>
      </c>
      <c r="S5" s="204">
        <v>6</v>
      </c>
      <c r="T5" s="204">
        <v>7</v>
      </c>
      <c r="U5" s="201"/>
    </row>
    <row r="6" spans="1:26" ht="20.25" customHeight="1" x14ac:dyDescent="0.25">
      <c r="A6" s="25"/>
      <c r="B6" s="271" t="s">
        <v>394</v>
      </c>
      <c r="C6" s="272"/>
      <c r="D6" s="272"/>
      <c r="E6" s="26"/>
      <c r="F6" s="27"/>
      <c r="G6" s="28"/>
      <c r="H6" s="28"/>
      <c r="I6" s="28"/>
      <c r="J6" s="28"/>
      <c r="K6" s="28"/>
      <c r="L6" s="28"/>
      <c r="M6" s="110" t="s">
        <v>432</v>
      </c>
      <c r="R6" s="215"/>
      <c r="S6" s="216"/>
      <c r="T6" s="217"/>
      <c r="U6" s="217"/>
      <c r="V6" s="217"/>
      <c r="W6" s="217"/>
      <c r="X6" s="217"/>
      <c r="Y6" s="217"/>
    </row>
    <row r="7" spans="1:26" ht="18" customHeight="1" x14ac:dyDescent="0.25">
      <c r="A7" s="29"/>
      <c r="B7" s="30" t="s">
        <v>20</v>
      </c>
      <c r="C7" s="15"/>
      <c r="D7" s="15"/>
      <c r="E7" s="31"/>
      <c r="F7" s="32"/>
      <c r="G7" s="32"/>
      <c r="H7" s="33"/>
      <c r="I7" s="34"/>
      <c r="J7" s="34"/>
      <c r="K7" s="31"/>
      <c r="L7" s="32"/>
      <c r="Q7" s="218"/>
      <c r="R7" s="219"/>
      <c r="S7" s="220"/>
      <c r="T7" s="220"/>
      <c r="U7" s="221"/>
      <c r="V7" s="220"/>
      <c r="W7" s="220"/>
      <c r="X7" s="219"/>
      <c r="Y7" s="220"/>
    </row>
    <row r="8" spans="1:26" ht="22.5" customHeight="1" x14ac:dyDescent="0.25">
      <c r="A8" s="118">
        <v>1</v>
      </c>
      <c r="B8" s="119" t="s">
        <v>395</v>
      </c>
      <c r="C8" s="163" t="s">
        <v>63</v>
      </c>
      <c r="D8" s="145">
        <v>42</v>
      </c>
      <c r="E8" s="122">
        <v>1055.02</v>
      </c>
      <c r="F8" s="123">
        <f t="shared" ref="F8:F11" si="0">ROUND(E8*D8,2)</f>
        <v>44310.84</v>
      </c>
      <c r="G8" s="123">
        <f t="shared" ref="G8:G11" si="1">ROUND(F8*1.2,2)</f>
        <v>53173.01</v>
      </c>
      <c r="H8" s="153"/>
      <c r="I8" s="123"/>
      <c r="J8" s="123"/>
      <c r="K8" s="125">
        <f t="shared" ref="K8:L11" si="2">F8+I8</f>
        <v>44310.84</v>
      </c>
      <c r="L8" s="123">
        <f t="shared" si="2"/>
        <v>53173.01</v>
      </c>
      <c r="M8" s="65" t="s">
        <v>25</v>
      </c>
      <c r="Q8" s="209">
        <f>D8</f>
        <v>42</v>
      </c>
      <c r="R8" s="197">
        <f>E8</f>
        <v>1055.02</v>
      </c>
      <c r="S8" s="197">
        <f>Q8*R8</f>
        <v>44310.84</v>
      </c>
      <c r="T8" s="197">
        <f>1.2*S8</f>
        <v>53173.007999999994</v>
      </c>
      <c r="U8" s="196">
        <f>H8</f>
        <v>0</v>
      </c>
      <c r="V8" s="197">
        <f>U8*Q8</f>
        <v>0</v>
      </c>
      <c r="W8" s="197">
        <f>1.2*V8</f>
        <v>0</v>
      </c>
      <c r="X8" s="196">
        <f>S8+V8</f>
        <v>44310.84</v>
      </c>
      <c r="Y8" s="197">
        <f>T8+W8</f>
        <v>53173.007999999994</v>
      </c>
      <c r="Z8" s="210">
        <f t="shared" ref="Z8" si="3">Y8-L8</f>
        <v>-2.0000000076834112E-3</v>
      </c>
    </row>
    <row r="9" spans="1:26" ht="22.5" customHeight="1" x14ac:dyDescent="0.25">
      <c r="A9" s="126">
        <f>A8+1</f>
        <v>2</v>
      </c>
      <c r="B9" s="127" t="s">
        <v>21</v>
      </c>
      <c r="C9" s="128" t="s">
        <v>22</v>
      </c>
      <c r="D9" s="129">
        <v>50.06</v>
      </c>
      <c r="E9" s="130">
        <v>1800</v>
      </c>
      <c r="F9" s="130">
        <f t="shared" si="0"/>
        <v>90108</v>
      </c>
      <c r="G9" s="130">
        <f t="shared" si="1"/>
        <v>108129.60000000001</v>
      </c>
      <c r="H9" s="150"/>
      <c r="I9" s="130"/>
      <c r="J9" s="130"/>
      <c r="K9" s="132">
        <f t="shared" si="2"/>
        <v>90108</v>
      </c>
      <c r="L9" s="130">
        <f t="shared" si="2"/>
        <v>108129.60000000001</v>
      </c>
      <c r="M9" s="39" t="s">
        <v>609</v>
      </c>
      <c r="Q9" s="209">
        <f t="shared" ref="Q9:Q36" si="4">D9</f>
        <v>50.06</v>
      </c>
      <c r="R9" s="212">
        <v>1800</v>
      </c>
      <c r="S9" s="197">
        <f t="shared" ref="S9:S36" si="5">Q9*R9</f>
        <v>90108</v>
      </c>
      <c r="T9" s="197">
        <f t="shared" ref="T9:T36" si="6">1.2*S9</f>
        <v>108129.59999999999</v>
      </c>
      <c r="U9" s="196">
        <f t="shared" ref="U9:U36" si="7">H9</f>
        <v>0</v>
      </c>
      <c r="V9" s="197">
        <f t="shared" ref="V9:V36" si="8">U9*Q9</f>
        <v>0</v>
      </c>
      <c r="W9" s="197">
        <f t="shared" ref="W9:W36" si="9">1.2*V9</f>
        <v>0</v>
      </c>
      <c r="X9" s="196">
        <f t="shared" ref="X9:X36" si="10">S9+V9</f>
        <v>90108</v>
      </c>
      <c r="Y9" s="197">
        <f t="shared" ref="Y9:Y36" si="11">T9+W9</f>
        <v>108129.59999999999</v>
      </c>
      <c r="Z9" s="210">
        <f t="shared" ref="Z9:Z36" si="12">Y9-L9</f>
        <v>0</v>
      </c>
    </row>
    <row r="10" spans="1:26" ht="22.5" customHeight="1" x14ac:dyDescent="0.25">
      <c r="A10" s="118">
        <f>A9+1</f>
        <v>3</v>
      </c>
      <c r="B10" s="119" t="s">
        <v>23</v>
      </c>
      <c r="C10" s="120" t="s">
        <v>24</v>
      </c>
      <c r="D10" s="134">
        <v>32.159999999999997</v>
      </c>
      <c r="E10" s="122">
        <f>ROUND(65055.24/(297.03*0.05),2)</f>
        <v>4380.38</v>
      </c>
      <c r="F10" s="123">
        <f t="shared" si="0"/>
        <v>140873.01999999999</v>
      </c>
      <c r="G10" s="123">
        <f t="shared" si="1"/>
        <v>169047.62</v>
      </c>
      <c r="H10" s="153"/>
      <c r="I10" s="123"/>
      <c r="J10" s="123"/>
      <c r="K10" s="125">
        <f t="shared" si="2"/>
        <v>140873.01999999999</v>
      </c>
      <c r="L10" s="123">
        <f t="shared" si="2"/>
        <v>169047.62</v>
      </c>
      <c r="M10" s="20" t="s">
        <v>25</v>
      </c>
      <c r="Q10" s="209">
        <f t="shared" si="4"/>
        <v>32.159999999999997</v>
      </c>
      <c r="R10" s="197">
        <f t="shared" ref="R10:R36" si="13">E10</f>
        <v>4380.38</v>
      </c>
      <c r="S10" s="197">
        <f t="shared" si="5"/>
        <v>140873.0208</v>
      </c>
      <c r="T10" s="197">
        <f t="shared" si="6"/>
        <v>169047.62495999999</v>
      </c>
      <c r="U10" s="196">
        <f t="shared" si="7"/>
        <v>0</v>
      </c>
      <c r="V10" s="197">
        <f t="shared" si="8"/>
        <v>0</v>
      </c>
      <c r="W10" s="197">
        <f t="shared" si="9"/>
        <v>0</v>
      </c>
      <c r="X10" s="196">
        <f t="shared" si="10"/>
        <v>140873.0208</v>
      </c>
      <c r="Y10" s="197">
        <f t="shared" si="11"/>
        <v>169047.62495999999</v>
      </c>
      <c r="Z10" s="210">
        <f t="shared" si="12"/>
        <v>4.9599999911151826E-3</v>
      </c>
    </row>
    <row r="11" spans="1:26" ht="22.5" customHeight="1" x14ac:dyDescent="0.25">
      <c r="A11" s="118">
        <f t="shared" ref="A11" si="14">A10+1</f>
        <v>4</v>
      </c>
      <c r="B11" s="119" t="s">
        <v>26</v>
      </c>
      <c r="C11" s="120" t="s">
        <v>24</v>
      </c>
      <c r="D11" s="134">
        <v>47.78</v>
      </c>
      <c r="E11" s="124">
        <v>304</v>
      </c>
      <c r="F11" s="123">
        <f t="shared" si="0"/>
        <v>14525.12</v>
      </c>
      <c r="G11" s="123">
        <f t="shared" si="1"/>
        <v>17430.14</v>
      </c>
      <c r="H11" s="123"/>
      <c r="I11" s="123"/>
      <c r="J11" s="123"/>
      <c r="K11" s="125">
        <f t="shared" si="2"/>
        <v>14525.12</v>
      </c>
      <c r="L11" s="123">
        <f t="shared" si="2"/>
        <v>17430.14</v>
      </c>
      <c r="M11" s="20" t="s">
        <v>25</v>
      </c>
      <c r="Q11" s="209">
        <f t="shared" si="4"/>
        <v>47.78</v>
      </c>
      <c r="R11" s="197">
        <f t="shared" si="13"/>
        <v>304</v>
      </c>
      <c r="S11" s="197">
        <f t="shared" si="5"/>
        <v>14525.12</v>
      </c>
      <c r="T11" s="197">
        <f t="shared" si="6"/>
        <v>17430.144</v>
      </c>
      <c r="U11" s="196">
        <f t="shared" si="7"/>
        <v>0</v>
      </c>
      <c r="V11" s="197">
        <f t="shared" si="8"/>
        <v>0</v>
      </c>
      <c r="W11" s="197">
        <f t="shared" si="9"/>
        <v>0</v>
      </c>
      <c r="X11" s="196">
        <f t="shared" si="10"/>
        <v>14525.12</v>
      </c>
      <c r="Y11" s="197">
        <f t="shared" si="11"/>
        <v>17430.144</v>
      </c>
      <c r="Z11" s="210">
        <f t="shared" si="12"/>
        <v>4.0000000008149073E-3</v>
      </c>
    </row>
    <row r="12" spans="1:26" ht="20.25" customHeight="1" x14ac:dyDescent="0.25">
      <c r="A12" s="29"/>
      <c r="B12" s="30" t="s">
        <v>396</v>
      </c>
      <c r="C12" s="90"/>
      <c r="D12" s="38"/>
      <c r="E12" s="58"/>
      <c r="F12" s="32"/>
      <c r="G12" s="32"/>
      <c r="H12" s="34"/>
      <c r="I12" s="34"/>
      <c r="J12" s="34"/>
      <c r="K12" s="31"/>
      <c r="L12" s="34"/>
      <c r="Q12" s="209">
        <f t="shared" si="4"/>
        <v>0</v>
      </c>
      <c r="R12" s="197">
        <f t="shared" si="13"/>
        <v>0</v>
      </c>
      <c r="S12" s="197">
        <f t="shared" si="5"/>
        <v>0</v>
      </c>
      <c r="T12" s="197">
        <f t="shared" si="6"/>
        <v>0</v>
      </c>
      <c r="U12" s="196">
        <f t="shared" si="7"/>
        <v>0</v>
      </c>
      <c r="V12" s="197">
        <f t="shared" si="8"/>
        <v>0</v>
      </c>
      <c r="W12" s="197">
        <f t="shared" si="9"/>
        <v>0</v>
      </c>
      <c r="X12" s="196">
        <f t="shared" si="10"/>
        <v>0</v>
      </c>
      <c r="Y12" s="197">
        <f t="shared" si="11"/>
        <v>0</v>
      </c>
      <c r="Z12" s="210">
        <f t="shared" si="12"/>
        <v>0</v>
      </c>
    </row>
    <row r="13" spans="1:26" ht="25.5" customHeight="1" x14ac:dyDescent="0.25">
      <c r="A13" s="118">
        <f>A11+1</f>
        <v>5</v>
      </c>
      <c r="B13" s="137" t="s">
        <v>397</v>
      </c>
      <c r="C13" s="120" t="s">
        <v>22</v>
      </c>
      <c r="D13" s="134">
        <v>41.62</v>
      </c>
      <c r="E13" s="124">
        <v>828.5</v>
      </c>
      <c r="F13" s="123">
        <f t="shared" ref="F13" si="15">ROUND(E13*D13,2)</f>
        <v>34482.17</v>
      </c>
      <c r="G13" s="123">
        <f t="shared" ref="G13" si="16">ROUND(F13*1.2,2)</f>
        <v>41378.6</v>
      </c>
      <c r="H13" s="123"/>
      <c r="I13" s="123"/>
      <c r="J13" s="123"/>
      <c r="K13" s="125">
        <f t="shared" ref="K13:L13" si="17">F13+I13</f>
        <v>34482.17</v>
      </c>
      <c r="L13" s="123">
        <f t="shared" si="17"/>
        <v>41378.6</v>
      </c>
      <c r="M13" s="20" t="s">
        <v>153</v>
      </c>
      <c r="Q13" s="209">
        <f t="shared" si="4"/>
        <v>41.62</v>
      </c>
      <c r="R13" s="197">
        <f t="shared" si="13"/>
        <v>828.5</v>
      </c>
      <c r="S13" s="197">
        <f t="shared" si="5"/>
        <v>34482.17</v>
      </c>
      <c r="T13" s="197">
        <f t="shared" si="6"/>
        <v>41378.603999999999</v>
      </c>
      <c r="U13" s="196">
        <f t="shared" si="7"/>
        <v>0</v>
      </c>
      <c r="V13" s="197">
        <f t="shared" si="8"/>
        <v>0</v>
      </c>
      <c r="W13" s="197">
        <f t="shared" si="9"/>
        <v>0</v>
      </c>
      <c r="X13" s="196">
        <f t="shared" si="10"/>
        <v>34482.17</v>
      </c>
      <c r="Y13" s="197">
        <f t="shared" si="11"/>
        <v>41378.603999999999</v>
      </c>
      <c r="Z13" s="210">
        <f t="shared" si="12"/>
        <v>4.0000000008149073E-3</v>
      </c>
    </row>
    <row r="14" spans="1:26" ht="20.25" customHeight="1" x14ac:dyDescent="0.25">
      <c r="A14" s="29"/>
      <c r="B14" s="101" t="s">
        <v>227</v>
      </c>
      <c r="C14" s="37"/>
      <c r="D14" s="38"/>
      <c r="E14" s="116"/>
      <c r="F14" s="34"/>
      <c r="G14" s="34"/>
      <c r="H14" s="34"/>
      <c r="I14" s="34"/>
      <c r="J14" s="34"/>
      <c r="K14" s="31"/>
      <c r="L14" s="34"/>
      <c r="M14" s="65"/>
      <c r="Q14" s="209">
        <f t="shared" si="4"/>
        <v>0</v>
      </c>
      <c r="R14" s="197">
        <f t="shared" si="13"/>
        <v>0</v>
      </c>
      <c r="S14" s="197">
        <f t="shared" si="5"/>
        <v>0</v>
      </c>
      <c r="T14" s="197">
        <f t="shared" si="6"/>
        <v>0</v>
      </c>
      <c r="U14" s="196">
        <f t="shared" si="7"/>
        <v>0</v>
      </c>
      <c r="V14" s="197">
        <f t="shared" si="8"/>
        <v>0</v>
      </c>
      <c r="W14" s="197">
        <f t="shared" si="9"/>
        <v>0</v>
      </c>
      <c r="X14" s="196">
        <f t="shared" si="10"/>
        <v>0</v>
      </c>
      <c r="Y14" s="197">
        <f t="shared" si="11"/>
        <v>0</v>
      </c>
      <c r="Z14" s="210">
        <f t="shared" si="12"/>
        <v>0</v>
      </c>
    </row>
    <row r="15" spans="1:26" ht="24" customHeight="1" x14ac:dyDescent="0.25">
      <c r="A15" s="118">
        <f>A13+1</f>
        <v>6</v>
      </c>
      <c r="B15" s="119" t="s">
        <v>27</v>
      </c>
      <c r="C15" s="120" t="s">
        <v>37</v>
      </c>
      <c r="D15" s="134">
        <v>128.97999999999999</v>
      </c>
      <c r="E15" s="122">
        <v>335</v>
      </c>
      <c r="F15" s="123">
        <f>ROUND(E15*D15,2)</f>
        <v>43208.3</v>
      </c>
      <c r="G15" s="123">
        <f t="shared" ref="G15" si="18">ROUND(F15*1.2,2)</f>
        <v>51849.96</v>
      </c>
      <c r="H15" s="153"/>
      <c r="I15" s="123"/>
      <c r="J15" s="123"/>
      <c r="K15" s="125">
        <f t="shared" ref="K15:L15" si="19">F15+I15</f>
        <v>43208.3</v>
      </c>
      <c r="L15" s="123">
        <f t="shared" si="19"/>
        <v>51849.96</v>
      </c>
      <c r="M15" s="65" t="s">
        <v>153</v>
      </c>
      <c r="Q15" s="209">
        <f t="shared" si="4"/>
        <v>128.97999999999999</v>
      </c>
      <c r="R15" s="212">
        <v>335</v>
      </c>
      <c r="S15" s="197">
        <f t="shared" si="5"/>
        <v>43208.299999999996</v>
      </c>
      <c r="T15" s="197">
        <f t="shared" si="6"/>
        <v>51849.959999999992</v>
      </c>
      <c r="U15" s="196">
        <f t="shared" si="7"/>
        <v>0</v>
      </c>
      <c r="V15" s="197">
        <f t="shared" si="8"/>
        <v>0</v>
      </c>
      <c r="W15" s="197">
        <f t="shared" si="9"/>
        <v>0</v>
      </c>
      <c r="X15" s="196">
        <f t="shared" si="10"/>
        <v>43208.299999999996</v>
      </c>
      <c r="Y15" s="197">
        <f t="shared" si="11"/>
        <v>51849.959999999992</v>
      </c>
      <c r="Z15" s="210">
        <f t="shared" si="12"/>
        <v>0</v>
      </c>
    </row>
    <row r="16" spans="1:26" ht="20.25" customHeight="1" x14ac:dyDescent="0.25">
      <c r="A16" s="50"/>
      <c r="B16" s="41" t="s">
        <v>43</v>
      </c>
      <c r="C16" s="37"/>
      <c r="D16" s="51"/>
      <c r="E16" s="52"/>
      <c r="F16" s="53"/>
      <c r="G16" s="54"/>
      <c r="H16" s="55"/>
      <c r="I16" s="56"/>
      <c r="J16" s="56"/>
      <c r="K16" s="57"/>
      <c r="L16" s="56"/>
      <c r="Q16" s="209">
        <f t="shared" si="4"/>
        <v>0</v>
      </c>
      <c r="R16" s="197">
        <f t="shared" si="13"/>
        <v>0</v>
      </c>
      <c r="S16" s="197">
        <f t="shared" si="5"/>
        <v>0</v>
      </c>
      <c r="T16" s="197">
        <f t="shared" si="6"/>
        <v>0</v>
      </c>
      <c r="U16" s="196">
        <f t="shared" si="7"/>
        <v>0</v>
      </c>
      <c r="V16" s="197">
        <f t="shared" si="8"/>
        <v>0</v>
      </c>
      <c r="W16" s="197">
        <f t="shared" si="9"/>
        <v>0</v>
      </c>
      <c r="X16" s="196">
        <f t="shared" si="10"/>
        <v>0</v>
      </c>
      <c r="Y16" s="197">
        <f t="shared" si="11"/>
        <v>0</v>
      </c>
      <c r="Z16" s="210">
        <f t="shared" si="12"/>
        <v>0</v>
      </c>
    </row>
    <row r="17" spans="1:28" ht="24" customHeight="1" x14ac:dyDescent="0.25">
      <c r="A17" s="118">
        <f>A15+1</f>
        <v>7</v>
      </c>
      <c r="B17" s="119" t="s">
        <v>44</v>
      </c>
      <c r="C17" s="120" t="s">
        <v>24</v>
      </c>
      <c r="D17" s="134">
        <v>245.95</v>
      </c>
      <c r="E17" s="124">
        <v>308.75</v>
      </c>
      <c r="F17" s="123">
        <f t="shared" ref="F17:F22" si="20">ROUND(E17*D17,2)</f>
        <v>75937.06</v>
      </c>
      <c r="G17" s="123">
        <f t="shared" ref="G17:G22" si="21">ROUND(F17*1.2,2)</f>
        <v>91124.47</v>
      </c>
      <c r="H17" s="135"/>
      <c r="I17" s="136"/>
      <c r="J17" s="136"/>
      <c r="K17" s="124">
        <f t="shared" ref="K17:L22" si="22">F17+I17</f>
        <v>75937.06</v>
      </c>
      <c r="L17" s="122">
        <f t="shared" si="22"/>
        <v>91124.47</v>
      </c>
      <c r="Q17" s="209">
        <f t="shared" si="4"/>
        <v>245.95</v>
      </c>
      <c r="R17" s="197">
        <f t="shared" si="13"/>
        <v>308.75</v>
      </c>
      <c r="S17" s="197">
        <f t="shared" si="5"/>
        <v>75937.0625</v>
      </c>
      <c r="T17" s="197">
        <f t="shared" si="6"/>
        <v>91124.474999999991</v>
      </c>
      <c r="U17" s="196">
        <f t="shared" si="7"/>
        <v>0</v>
      </c>
      <c r="V17" s="197">
        <f t="shared" si="8"/>
        <v>0</v>
      </c>
      <c r="W17" s="197">
        <f t="shared" si="9"/>
        <v>0</v>
      </c>
      <c r="X17" s="196">
        <f t="shared" si="10"/>
        <v>75937.0625</v>
      </c>
      <c r="Y17" s="197">
        <f t="shared" si="11"/>
        <v>91124.474999999991</v>
      </c>
      <c r="Z17" s="210">
        <f t="shared" si="12"/>
        <v>4.9999999901046976E-3</v>
      </c>
    </row>
    <row r="18" spans="1:28" ht="24" customHeight="1" x14ac:dyDescent="0.25">
      <c r="A18" s="118">
        <f>A17+1</f>
        <v>8</v>
      </c>
      <c r="B18" s="119" t="s">
        <v>45</v>
      </c>
      <c r="C18" s="120" t="s">
        <v>24</v>
      </c>
      <c r="D18" s="134">
        <v>7.6</v>
      </c>
      <c r="E18" s="124">
        <v>1688.15</v>
      </c>
      <c r="F18" s="123">
        <f t="shared" si="20"/>
        <v>12829.94</v>
      </c>
      <c r="G18" s="123">
        <f t="shared" si="21"/>
        <v>15395.93</v>
      </c>
      <c r="H18" s="135"/>
      <c r="I18" s="136"/>
      <c r="J18" s="136"/>
      <c r="K18" s="124">
        <f t="shared" si="22"/>
        <v>12829.94</v>
      </c>
      <c r="L18" s="122">
        <f t="shared" si="22"/>
        <v>15395.93</v>
      </c>
      <c r="Q18" s="209">
        <f t="shared" si="4"/>
        <v>7.6</v>
      </c>
      <c r="R18" s="197">
        <f t="shared" si="13"/>
        <v>1688.15</v>
      </c>
      <c r="S18" s="197">
        <f t="shared" si="5"/>
        <v>12829.94</v>
      </c>
      <c r="T18" s="197">
        <f t="shared" si="6"/>
        <v>15395.928</v>
      </c>
      <c r="U18" s="196">
        <f t="shared" si="7"/>
        <v>0</v>
      </c>
      <c r="V18" s="197">
        <f t="shared" si="8"/>
        <v>0</v>
      </c>
      <c r="W18" s="197">
        <f t="shared" si="9"/>
        <v>0</v>
      </c>
      <c r="X18" s="196">
        <f t="shared" si="10"/>
        <v>12829.94</v>
      </c>
      <c r="Y18" s="197">
        <f t="shared" si="11"/>
        <v>15395.928</v>
      </c>
      <c r="Z18" s="210">
        <f t="shared" si="12"/>
        <v>-2.0000000004074536E-3</v>
      </c>
    </row>
    <row r="19" spans="1:28" ht="24" customHeight="1" x14ac:dyDescent="0.25">
      <c r="A19" s="118">
        <f>A18+1</f>
        <v>9</v>
      </c>
      <c r="B19" s="119" t="s">
        <v>228</v>
      </c>
      <c r="C19" s="120" t="s">
        <v>24</v>
      </c>
      <c r="D19" s="134">
        <v>40.56</v>
      </c>
      <c r="E19" s="124">
        <v>1310.05</v>
      </c>
      <c r="F19" s="123">
        <f t="shared" si="20"/>
        <v>53135.63</v>
      </c>
      <c r="G19" s="123">
        <f t="shared" si="21"/>
        <v>63762.76</v>
      </c>
      <c r="H19" s="123"/>
      <c r="I19" s="123"/>
      <c r="J19" s="123"/>
      <c r="K19" s="125">
        <f t="shared" si="22"/>
        <v>53135.63</v>
      </c>
      <c r="L19" s="123">
        <f t="shared" si="22"/>
        <v>63762.76</v>
      </c>
      <c r="Q19" s="209">
        <f t="shared" si="4"/>
        <v>40.56</v>
      </c>
      <c r="R19" s="197">
        <f t="shared" si="13"/>
        <v>1310.05</v>
      </c>
      <c r="S19" s="197">
        <f t="shared" si="5"/>
        <v>53135.628000000004</v>
      </c>
      <c r="T19" s="197">
        <f t="shared" si="6"/>
        <v>63762.753600000004</v>
      </c>
      <c r="U19" s="196">
        <f t="shared" si="7"/>
        <v>0</v>
      </c>
      <c r="V19" s="197">
        <f t="shared" si="8"/>
        <v>0</v>
      </c>
      <c r="W19" s="197">
        <f t="shared" si="9"/>
        <v>0</v>
      </c>
      <c r="X19" s="196">
        <f t="shared" si="10"/>
        <v>53135.628000000004</v>
      </c>
      <c r="Y19" s="197">
        <f t="shared" si="11"/>
        <v>63762.753600000004</v>
      </c>
      <c r="Z19" s="210">
        <f t="shared" si="12"/>
        <v>-6.3999999983934686E-3</v>
      </c>
    </row>
    <row r="20" spans="1:28" ht="20.25" customHeight="1" x14ac:dyDescent="0.25">
      <c r="A20" s="43" t="s">
        <v>442</v>
      </c>
      <c r="B20" s="44" t="s">
        <v>48</v>
      </c>
      <c r="C20" s="45" t="s">
        <v>24</v>
      </c>
      <c r="D20" s="46">
        <f>D19*1.1</f>
        <v>44.616000000000007</v>
      </c>
      <c r="E20" s="64"/>
      <c r="F20" s="48"/>
      <c r="G20" s="48"/>
      <c r="H20" s="48">
        <v>1191.3</v>
      </c>
      <c r="I20" s="48">
        <f>ROUND(H20*D20,2)</f>
        <v>53151.040000000001</v>
      </c>
      <c r="J20" s="48">
        <f>ROUND(I20*1.2,2)</f>
        <v>63781.25</v>
      </c>
      <c r="K20" s="49">
        <f t="shared" si="22"/>
        <v>53151.040000000001</v>
      </c>
      <c r="L20" s="48">
        <f t="shared" si="22"/>
        <v>63781.25</v>
      </c>
      <c r="Q20" s="209">
        <f t="shared" si="4"/>
        <v>44.616000000000007</v>
      </c>
      <c r="R20" s="197">
        <f t="shared" si="13"/>
        <v>0</v>
      </c>
      <c r="S20" s="197">
        <f t="shared" si="5"/>
        <v>0</v>
      </c>
      <c r="T20" s="197">
        <f t="shared" si="6"/>
        <v>0</v>
      </c>
      <c r="U20" s="196">
        <f t="shared" si="7"/>
        <v>1191.3</v>
      </c>
      <c r="V20" s="197">
        <f t="shared" si="8"/>
        <v>53151.040800000002</v>
      </c>
      <c r="W20" s="197">
        <f t="shared" si="9"/>
        <v>63781.248959999997</v>
      </c>
      <c r="X20" s="196">
        <f t="shared" si="10"/>
        <v>53151.040800000002</v>
      </c>
      <c r="Y20" s="197">
        <f t="shared" si="11"/>
        <v>63781.248959999997</v>
      </c>
      <c r="Z20" s="210">
        <f t="shared" si="12"/>
        <v>-1.0400000028312206E-3</v>
      </c>
    </row>
    <row r="21" spans="1:28" s="60" customFormat="1" ht="22.5" customHeight="1" x14ac:dyDescent="0.25">
      <c r="A21" s="120">
        <f>A19+1</f>
        <v>10</v>
      </c>
      <c r="B21" s="119" t="s">
        <v>148</v>
      </c>
      <c r="C21" s="120" t="s">
        <v>24</v>
      </c>
      <c r="D21" s="134">
        <v>238.74</v>
      </c>
      <c r="E21" s="124">
        <v>118.75</v>
      </c>
      <c r="F21" s="123">
        <f t="shared" si="20"/>
        <v>28350.38</v>
      </c>
      <c r="G21" s="123">
        <f t="shared" si="21"/>
        <v>34020.46</v>
      </c>
      <c r="H21" s="135"/>
      <c r="I21" s="136"/>
      <c r="J21" s="136"/>
      <c r="K21" s="124">
        <f t="shared" si="22"/>
        <v>28350.38</v>
      </c>
      <c r="L21" s="122">
        <f t="shared" si="22"/>
        <v>34020.46</v>
      </c>
      <c r="M21" s="59"/>
      <c r="Q21" s="209">
        <f t="shared" si="4"/>
        <v>238.74</v>
      </c>
      <c r="R21" s="197">
        <f t="shared" si="13"/>
        <v>118.75</v>
      </c>
      <c r="S21" s="197">
        <f t="shared" si="5"/>
        <v>28350.375</v>
      </c>
      <c r="T21" s="197">
        <f t="shared" si="6"/>
        <v>34020.449999999997</v>
      </c>
      <c r="U21" s="196">
        <f t="shared" si="7"/>
        <v>0</v>
      </c>
      <c r="V21" s="197">
        <f t="shared" si="8"/>
        <v>0</v>
      </c>
      <c r="W21" s="197">
        <f t="shared" si="9"/>
        <v>0</v>
      </c>
      <c r="X21" s="196">
        <f t="shared" si="10"/>
        <v>28350.375</v>
      </c>
      <c r="Y21" s="197">
        <f t="shared" si="11"/>
        <v>34020.449999999997</v>
      </c>
      <c r="Z21" s="210">
        <f t="shared" si="12"/>
        <v>-1.0000000002037268E-2</v>
      </c>
      <c r="AA21" s="201"/>
      <c r="AB21" s="201"/>
    </row>
    <row r="22" spans="1:28" ht="22.5" customHeight="1" x14ac:dyDescent="0.25">
      <c r="A22" s="118">
        <f>A21+1</f>
        <v>11</v>
      </c>
      <c r="B22" s="119" t="s">
        <v>575</v>
      </c>
      <c r="C22" s="120" t="s">
        <v>24</v>
      </c>
      <c r="D22" s="134">
        <v>279.3</v>
      </c>
      <c r="E22" s="124">
        <v>188.1</v>
      </c>
      <c r="F22" s="123">
        <f t="shared" si="20"/>
        <v>52536.33</v>
      </c>
      <c r="G22" s="123">
        <f t="shared" si="21"/>
        <v>63043.6</v>
      </c>
      <c r="H22" s="124"/>
      <c r="I22" s="123"/>
      <c r="J22" s="123"/>
      <c r="K22" s="124">
        <f t="shared" si="22"/>
        <v>52536.33</v>
      </c>
      <c r="L22" s="122">
        <f t="shared" si="22"/>
        <v>63043.6</v>
      </c>
      <c r="Q22" s="209">
        <f t="shared" si="4"/>
        <v>279.3</v>
      </c>
      <c r="R22" s="197">
        <f t="shared" si="13"/>
        <v>188.1</v>
      </c>
      <c r="S22" s="197">
        <f t="shared" si="5"/>
        <v>52536.33</v>
      </c>
      <c r="T22" s="197">
        <f t="shared" si="6"/>
        <v>63043.595999999998</v>
      </c>
      <c r="U22" s="196">
        <f t="shared" si="7"/>
        <v>0</v>
      </c>
      <c r="V22" s="197">
        <f t="shared" si="8"/>
        <v>0</v>
      </c>
      <c r="W22" s="197">
        <f t="shared" si="9"/>
        <v>0</v>
      </c>
      <c r="X22" s="196">
        <f t="shared" si="10"/>
        <v>52536.33</v>
      </c>
      <c r="Y22" s="197">
        <f t="shared" si="11"/>
        <v>63043.595999999998</v>
      </c>
      <c r="Z22" s="210">
        <f t="shared" si="12"/>
        <v>-4.0000000008149073E-3</v>
      </c>
    </row>
    <row r="23" spans="1:28" ht="21" customHeight="1" x14ac:dyDescent="0.25">
      <c r="A23" s="43"/>
      <c r="B23" s="41" t="s">
        <v>52</v>
      </c>
      <c r="C23" s="37"/>
      <c r="D23" s="51"/>
      <c r="E23" s="52"/>
      <c r="F23" s="53"/>
      <c r="G23" s="54"/>
      <c r="H23" s="61"/>
      <c r="I23" s="34"/>
      <c r="J23" s="34"/>
      <c r="K23" s="31"/>
      <c r="L23" s="34"/>
      <c r="Q23" s="209">
        <f t="shared" si="4"/>
        <v>0</v>
      </c>
      <c r="R23" s="197">
        <f t="shared" si="13"/>
        <v>0</v>
      </c>
      <c r="S23" s="197">
        <f t="shared" si="5"/>
        <v>0</v>
      </c>
      <c r="T23" s="197">
        <f t="shared" si="6"/>
        <v>0</v>
      </c>
      <c r="U23" s="196">
        <f t="shared" si="7"/>
        <v>0</v>
      </c>
      <c r="V23" s="197">
        <f t="shared" si="8"/>
        <v>0</v>
      </c>
      <c r="W23" s="197">
        <f t="shared" si="9"/>
        <v>0</v>
      </c>
      <c r="X23" s="196">
        <f t="shared" si="10"/>
        <v>0</v>
      </c>
      <c r="Y23" s="197">
        <f t="shared" si="11"/>
        <v>0</v>
      </c>
      <c r="Z23" s="210">
        <f t="shared" si="12"/>
        <v>0</v>
      </c>
    </row>
    <row r="24" spans="1:28" ht="21.75" customHeight="1" x14ac:dyDescent="0.25">
      <c r="A24" s="126">
        <f>A22+1</f>
        <v>12</v>
      </c>
      <c r="B24" s="127" t="s">
        <v>159</v>
      </c>
      <c r="C24" s="128" t="s">
        <v>160</v>
      </c>
      <c r="D24" s="139">
        <v>3</v>
      </c>
      <c r="E24" s="132">
        <v>9339.7999999999993</v>
      </c>
      <c r="F24" s="130">
        <f t="shared" ref="F24:F26" si="23">ROUND(E24*D24,2)</f>
        <v>28019.4</v>
      </c>
      <c r="G24" s="130">
        <f t="shared" ref="G24:G26" si="24">ROUND(F24*1.2,2)</f>
        <v>33623.279999999999</v>
      </c>
      <c r="H24" s="150"/>
      <c r="I24" s="130"/>
      <c r="J24" s="130"/>
      <c r="K24" s="132">
        <f t="shared" ref="K24:L36" si="25">F24+I24</f>
        <v>28019.4</v>
      </c>
      <c r="L24" s="130">
        <f t="shared" si="25"/>
        <v>33623.279999999999</v>
      </c>
      <c r="M24" s="65" t="s">
        <v>161</v>
      </c>
      <c r="Q24" s="209">
        <f t="shared" si="4"/>
        <v>3</v>
      </c>
      <c r="R24" s="197">
        <f t="shared" si="13"/>
        <v>9339.7999999999993</v>
      </c>
      <c r="S24" s="197">
        <f t="shared" si="5"/>
        <v>28019.399999999998</v>
      </c>
      <c r="T24" s="197">
        <f t="shared" si="6"/>
        <v>33623.279999999999</v>
      </c>
      <c r="U24" s="196">
        <f t="shared" si="7"/>
        <v>0</v>
      </c>
      <c r="V24" s="197">
        <f t="shared" si="8"/>
        <v>0</v>
      </c>
      <c r="W24" s="197">
        <f t="shared" si="9"/>
        <v>0</v>
      </c>
      <c r="X24" s="196">
        <f t="shared" si="10"/>
        <v>28019.399999999998</v>
      </c>
      <c r="Y24" s="197">
        <f t="shared" si="11"/>
        <v>33623.279999999999</v>
      </c>
      <c r="Z24" s="210">
        <f t="shared" si="12"/>
        <v>0</v>
      </c>
    </row>
    <row r="25" spans="1:28" ht="21.75" customHeight="1" x14ac:dyDescent="0.25">
      <c r="A25" s="126">
        <f>A24+1</f>
        <v>13</v>
      </c>
      <c r="B25" s="127" t="s">
        <v>162</v>
      </c>
      <c r="C25" s="128" t="s">
        <v>160</v>
      </c>
      <c r="D25" s="139">
        <v>3</v>
      </c>
      <c r="E25" s="132">
        <f>ROUND(2803.18*1.33,2)</f>
        <v>3728.23</v>
      </c>
      <c r="F25" s="130">
        <f t="shared" si="23"/>
        <v>11184.69</v>
      </c>
      <c r="G25" s="130">
        <f t="shared" si="24"/>
        <v>13421.63</v>
      </c>
      <c r="H25" s="150"/>
      <c r="I25" s="130"/>
      <c r="J25" s="130"/>
      <c r="K25" s="132">
        <f t="shared" si="25"/>
        <v>11184.69</v>
      </c>
      <c r="L25" s="130">
        <f t="shared" si="25"/>
        <v>13421.63</v>
      </c>
      <c r="M25" s="65" t="s">
        <v>71</v>
      </c>
      <c r="Q25" s="209">
        <f t="shared" si="4"/>
        <v>3</v>
      </c>
      <c r="R25" s="197">
        <f t="shared" si="13"/>
        <v>3728.23</v>
      </c>
      <c r="S25" s="197">
        <f t="shared" si="5"/>
        <v>11184.69</v>
      </c>
      <c r="T25" s="197">
        <f t="shared" si="6"/>
        <v>13421.628000000001</v>
      </c>
      <c r="U25" s="196">
        <f t="shared" si="7"/>
        <v>0</v>
      </c>
      <c r="V25" s="197">
        <f t="shared" si="8"/>
        <v>0</v>
      </c>
      <c r="W25" s="197">
        <f t="shared" si="9"/>
        <v>0</v>
      </c>
      <c r="X25" s="196">
        <f t="shared" si="10"/>
        <v>11184.69</v>
      </c>
      <c r="Y25" s="197">
        <f t="shared" si="11"/>
        <v>13421.628000000001</v>
      </c>
      <c r="Z25" s="210">
        <f t="shared" si="12"/>
        <v>-1.9999999985884642E-3</v>
      </c>
    </row>
    <row r="26" spans="1:28" ht="37.5" customHeight="1" x14ac:dyDescent="0.25">
      <c r="A26" s="118">
        <f>A25+1</f>
        <v>14</v>
      </c>
      <c r="B26" s="119" t="s">
        <v>163</v>
      </c>
      <c r="C26" s="120" t="s">
        <v>22</v>
      </c>
      <c r="D26" s="134">
        <v>38.14</v>
      </c>
      <c r="E26" s="124">
        <v>5050.3900000000003</v>
      </c>
      <c r="F26" s="123">
        <f t="shared" si="23"/>
        <v>192621.87</v>
      </c>
      <c r="G26" s="123">
        <f t="shared" si="24"/>
        <v>231146.23999999999</v>
      </c>
      <c r="H26" s="144"/>
      <c r="I26" s="123"/>
      <c r="J26" s="123"/>
      <c r="K26" s="124">
        <f t="shared" si="25"/>
        <v>192621.87</v>
      </c>
      <c r="L26" s="122">
        <f t="shared" si="25"/>
        <v>231146.23999999999</v>
      </c>
      <c r="Q26" s="209">
        <f t="shared" si="4"/>
        <v>38.14</v>
      </c>
      <c r="R26" s="197">
        <f t="shared" si="13"/>
        <v>5050.3900000000003</v>
      </c>
      <c r="S26" s="197">
        <f t="shared" si="5"/>
        <v>192621.87460000001</v>
      </c>
      <c r="T26" s="197">
        <f t="shared" si="6"/>
        <v>231146.24952000001</v>
      </c>
      <c r="U26" s="196">
        <f t="shared" si="7"/>
        <v>0</v>
      </c>
      <c r="V26" s="197">
        <f t="shared" si="8"/>
        <v>0</v>
      </c>
      <c r="W26" s="197">
        <f t="shared" si="9"/>
        <v>0</v>
      </c>
      <c r="X26" s="196">
        <f t="shared" si="10"/>
        <v>192621.87460000001</v>
      </c>
      <c r="Y26" s="197">
        <f t="shared" si="11"/>
        <v>231146.24952000001</v>
      </c>
      <c r="Z26" s="210">
        <f t="shared" si="12"/>
        <v>9.5200000214390457E-3</v>
      </c>
    </row>
    <row r="27" spans="1:28" ht="27.75" customHeight="1" x14ac:dyDescent="0.25">
      <c r="A27" s="43" t="s">
        <v>443</v>
      </c>
      <c r="B27" s="44" t="s">
        <v>399</v>
      </c>
      <c r="C27" s="45" t="s">
        <v>22</v>
      </c>
      <c r="D27" s="46">
        <f>1.02*38.14</f>
        <v>38.902799999999999</v>
      </c>
      <c r="E27" s="64"/>
      <c r="F27" s="62"/>
      <c r="G27" s="62"/>
      <c r="H27" s="62">
        <v>12001.35</v>
      </c>
      <c r="I27" s="62">
        <f>ROUND(H27*D27,2)</f>
        <v>466886.12</v>
      </c>
      <c r="J27" s="62">
        <f>ROUND(I27*1.2,2)</f>
        <v>560263.34</v>
      </c>
      <c r="K27" s="64">
        <f t="shared" si="25"/>
        <v>466886.12</v>
      </c>
      <c r="L27" s="62">
        <f t="shared" si="25"/>
        <v>560263.34</v>
      </c>
      <c r="Q27" s="209">
        <f t="shared" si="4"/>
        <v>38.902799999999999</v>
      </c>
      <c r="R27" s="197">
        <f t="shared" si="13"/>
        <v>0</v>
      </c>
      <c r="S27" s="197">
        <f t="shared" si="5"/>
        <v>0</v>
      </c>
      <c r="T27" s="197">
        <f t="shared" si="6"/>
        <v>0</v>
      </c>
      <c r="U27" s="196">
        <f t="shared" si="7"/>
        <v>12001.35</v>
      </c>
      <c r="V27" s="197">
        <f t="shared" si="8"/>
        <v>466886.11878000002</v>
      </c>
      <c r="W27" s="197">
        <f t="shared" si="9"/>
        <v>560263.34253599995</v>
      </c>
      <c r="X27" s="196">
        <f t="shared" si="10"/>
        <v>466886.11878000002</v>
      </c>
      <c r="Y27" s="197">
        <f t="shared" si="11"/>
        <v>560263.34253599995</v>
      </c>
      <c r="Z27" s="210">
        <f t="shared" si="12"/>
        <v>2.5359999854117632E-3</v>
      </c>
    </row>
    <row r="28" spans="1:28" ht="36.75" customHeight="1" x14ac:dyDescent="0.25">
      <c r="A28" s="126">
        <f>A26+1</f>
        <v>15</v>
      </c>
      <c r="B28" s="127" t="s">
        <v>165</v>
      </c>
      <c r="C28" s="128" t="s">
        <v>22</v>
      </c>
      <c r="D28" s="129">
        <v>38.14</v>
      </c>
      <c r="E28" s="132">
        <f>ROUND(1572.68*1.33,2)</f>
        <v>2091.66</v>
      </c>
      <c r="F28" s="131">
        <f t="shared" ref="F28" si="26">ROUND(E28*D28,2)</f>
        <v>79775.91</v>
      </c>
      <c r="G28" s="131">
        <f t="shared" ref="G28" si="27">ROUND(F28*1.2,2)</f>
        <v>95731.09</v>
      </c>
      <c r="H28" s="154"/>
      <c r="I28" s="131"/>
      <c r="J28" s="131"/>
      <c r="K28" s="132">
        <f t="shared" si="25"/>
        <v>79775.91</v>
      </c>
      <c r="L28" s="130">
        <f t="shared" si="25"/>
        <v>95731.09</v>
      </c>
      <c r="M28" s="65" t="s">
        <v>71</v>
      </c>
      <c r="Q28" s="209">
        <f t="shared" si="4"/>
        <v>38.14</v>
      </c>
      <c r="R28" s="197">
        <f t="shared" si="13"/>
        <v>2091.66</v>
      </c>
      <c r="S28" s="197">
        <f t="shared" si="5"/>
        <v>79775.912400000001</v>
      </c>
      <c r="T28" s="197">
        <f t="shared" si="6"/>
        <v>95731.094880000004</v>
      </c>
      <c r="U28" s="196">
        <f t="shared" si="7"/>
        <v>0</v>
      </c>
      <c r="V28" s="197">
        <f t="shared" si="8"/>
        <v>0</v>
      </c>
      <c r="W28" s="197">
        <f t="shared" si="9"/>
        <v>0</v>
      </c>
      <c r="X28" s="196">
        <f t="shared" si="10"/>
        <v>79775.912400000001</v>
      </c>
      <c r="Y28" s="197">
        <f t="shared" si="11"/>
        <v>95731.094880000004</v>
      </c>
      <c r="Z28" s="210">
        <f t="shared" si="12"/>
        <v>4.8800000076880679E-3</v>
      </c>
    </row>
    <row r="29" spans="1:28" ht="21" customHeight="1" x14ac:dyDescent="0.25">
      <c r="A29" s="43" t="s">
        <v>54</v>
      </c>
      <c r="B29" s="44" t="s">
        <v>166</v>
      </c>
      <c r="C29" s="45" t="s">
        <v>22</v>
      </c>
      <c r="D29" s="46">
        <f>1.02*38.14</f>
        <v>38.902799999999999</v>
      </c>
      <c r="E29" s="64"/>
      <c r="F29" s="48"/>
      <c r="G29" s="48"/>
      <c r="H29" s="48">
        <v>3124.17</v>
      </c>
      <c r="I29" s="48">
        <f>ROUND(H29*D29,2)</f>
        <v>121538.96</v>
      </c>
      <c r="J29" s="48">
        <f>ROUND(I29*1.2,2)</f>
        <v>145846.75</v>
      </c>
      <c r="K29" s="49">
        <f t="shared" si="25"/>
        <v>121538.96</v>
      </c>
      <c r="L29" s="48">
        <f t="shared" si="25"/>
        <v>145846.75</v>
      </c>
      <c r="Q29" s="209">
        <f t="shared" si="4"/>
        <v>38.902799999999999</v>
      </c>
      <c r="R29" s="197">
        <f t="shared" si="13"/>
        <v>0</v>
      </c>
      <c r="S29" s="197">
        <f t="shared" si="5"/>
        <v>0</v>
      </c>
      <c r="T29" s="197">
        <f t="shared" si="6"/>
        <v>0</v>
      </c>
      <c r="U29" s="196">
        <f t="shared" si="7"/>
        <v>3124.17</v>
      </c>
      <c r="V29" s="197">
        <f t="shared" si="8"/>
        <v>121538.960676</v>
      </c>
      <c r="W29" s="197">
        <f t="shared" si="9"/>
        <v>145846.75281119999</v>
      </c>
      <c r="X29" s="196">
        <f t="shared" si="10"/>
        <v>121538.960676</v>
      </c>
      <c r="Y29" s="197">
        <f t="shared" si="11"/>
        <v>145846.75281119999</v>
      </c>
      <c r="Z29" s="210">
        <f t="shared" si="12"/>
        <v>2.8111999854445457E-3</v>
      </c>
    </row>
    <row r="30" spans="1:28" ht="24.75" customHeight="1" x14ac:dyDescent="0.25">
      <c r="A30" s="43" t="s">
        <v>573</v>
      </c>
      <c r="B30" s="44" t="s">
        <v>168</v>
      </c>
      <c r="C30" s="45" t="s">
        <v>63</v>
      </c>
      <c r="D30" s="66">
        <v>19</v>
      </c>
      <c r="E30" s="64"/>
      <c r="F30" s="48"/>
      <c r="G30" s="48"/>
      <c r="H30" s="48">
        <v>1641.6</v>
      </c>
      <c r="I30" s="48">
        <f>ROUND(H30*D30,2)</f>
        <v>31190.400000000001</v>
      </c>
      <c r="J30" s="48">
        <f>ROUND(I30*1.2,2)</f>
        <v>37428.480000000003</v>
      </c>
      <c r="K30" s="49">
        <f t="shared" si="25"/>
        <v>31190.400000000001</v>
      </c>
      <c r="L30" s="48">
        <f t="shared" si="25"/>
        <v>37428.480000000003</v>
      </c>
      <c r="Q30" s="209">
        <f t="shared" si="4"/>
        <v>19</v>
      </c>
      <c r="R30" s="197">
        <f t="shared" si="13"/>
        <v>0</v>
      </c>
      <c r="S30" s="197">
        <f t="shared" si="5"/>
        <v>0</v>
      </c>
      <c r="T30" s="197">
        <f t="shared" si="6"/>
        <v>0</v>
      </c>
      <c r="U30" s="196">
        <f t="shared" si="7"/>
        <v>1641.6</v>
      </c>
      <c r="V30" s="197">
        <f t="shared" si="8"/>
        <v>31190.399999999998</v>
      </c>
      <c r="W30" s="197">
        <f t="shared" si="9"/>
        <v>37428.479999999996</v>
      </c>
      <c r="X30" s="196">
        <f t="shared" si="10"/>
        <v>31190.399999999998</v>
      </c>
      <c r="Y30" s="197">
        <f t="shared" si="11"/>
        <v>37428.479999999996</v>
      </c>
      <c r="Z30" s="210">
        <f t="shared" si="12"/>
        <v>0</v>
      </c>
    </row>
    <row r="31" spans="1:28" ht="36.75" customHeight="1" x14ac:dyDescent="0.25">
      <c r="A31" s="118">
        <f>A28+1</f>
        <v>16</v>
      </c>
      <c r="B31" s="119" t="s">
        <v>430</v>
      </c>
      <c r="C31" s="120" t="s">
        <v>22</v>
      </c>
      <c r="D31" s="134">
        <v>38.18</v>
      </c>
      <c r="E31" s="124">
        <v>1419.5</v>
      </c>
      <c r="F31" s="123">
        <f t="shared" ref="F31" si="28">ROUND(E31*D31,2)</f>
        <v>54196.51</v>
      </c>
      <c r="G31" s="123">
        <f t="shared" ref="G31" si="29">ROUND(F31*1.2,2)</f>
        <v>65035.81</v>
      </c>
      <c r="H31" s="144"/>
      <c r="I31" s="123"/>
      <c r="J31" s="123"/>
      <c r="K31" s="124">
        <f t="shared" ref="K31:K32" si="30">F31+I31</f>
        <v>54196.51</v>
      </c>
      <c r="L31" s="122">
        <f t="shared" ref="L31:L32" si="31">G31+J31</f>
        <v>65035.81</v>
      </c>
      <c r="M31" s="65"/>
      <c r="Q31" s="209">
        <f t="shared" si="4"/>
        <v>38.18</v>
      </c>
      <c r="R31" s="197">
        <f t="shared" si="13"/>
        <v>1419.5</v>
      </c>
      <c r="S31" s="197">
        <f t="shared" si="5"/>
        <v>54196.51</v>
      </c>
      <c r="T31" s="197">
        <f t="shared" si="6"/>
        <v>65035.811999999998</v>
      </c>
      <c r="U31" s="196">
        <f t="shared" si="7"/>
        <v>0</v>
      </c>
      <c r="V31" s="197">
        <f t="shared" si="8"/>
        <v>0</v>
      </c>
      <c r="W31" s="197">
        <f t="shared" si="9"/>
        <v>0</v>
      </c>
      <c r="X31" s="196">
        <f t="shared" si="10"/>
        <v>54196.51</v>
      </c>
      <c r="Y31" s="197">
        <f t="shared" si="11"/>
        <v>65035.811999999998</v>
      </c>
      <c r="Z31" s="210">
        <f t="shared" si="12"/>
        <v>2.0000000004074536E-3</v>
      </c>
    </row>
    <row r="32" spans="1:28" ht="21" customHeight="1" x14ac:dyDescent="0.25">
      <c r="A32" s="43" t="s">
        <v>57</v>
      </c>
      <c r="B32" s="44" t="s">
        <v>166</v>
      </c>
      <c r="C32" s="45" t="s">
        <v>22</v>
      </c>
      <c r="D32" s="46">
        <f>1.02*D31</f>
        <v>38.943600000000004</v>
      </c>
      <c r="E32" s="64"/>
      <c r="F32" s="48"/>
      <c r="G32" s="48"/>
      <c r="H32" s="48">
        <v>3142.17</v>
      </c>
      <c r="I32" s="48">
        <f>ROUND(H32*D32,2)</f>
        <v>122367.41</v>
      </c>
      <c r="J32" s="48">
        <f>ROUND(I32*1.2,2)</f>
        <v>146840.89000000001</v>
      </c>
      <c r="K32" s="49">
        <f t="shared" si="30"/>
        <v>122367.41</v>
      </c>
      <c r="L32" s="48">
        <f t="shared" si="31"/>
        <v>146840.89000000001</v>
      </c>
      <c r="Q32" s="209">
        <f t="shared" si="4"/>
        <v>38.943600000000004</v>
      </c>
      <c r="R32" s="197">
        <f t="shared" si="13"/>
        <v>0</v>
      </c>
      <c r="S32" s="197">
        <f t="shared" si="5"/>
        <v>0</v>
      </c>
      <c r="T32" s="197">
        <f t="shared" si="6"/>
        <v>0</v>
      </c>
      <c r="U32" s="196">
        <f t="shared" si="7"/>
        <v>3142.17</v>
      </c>
      <c r="V32" s="197">
        <f t="shared" si="8"/>
        <v>122367.41161200001</v>
      </c>
      <c r="W32" s="197">
        <f t="shared" si="9"/>
        <v>146840.8939344</v>
      </c>
      <c r="X32" s="196">
        <f t="shared" si="10"/>
        <v>122367.41161200001</v>
      </c>
      <c r="Y32" s="197">
        <f t="shared" si="11"/>
        <v>146840.8939344</v>
      </c>
      <c r="Z32" s="210">
        <f t="shared" si="12"/>
        <v>3.9343999815173447E-3</v>
      </c>
    </row>
    <row r="33" spans="1:28" ht="45" x14ac:dyDescent="0.25">
      <c r="A33" s="118">
        <f>A31+1</f>
        <v>17</v>
      </c>
      <c r="B33" s="119" t="s">
        <v>400</v>
      </c>
      <c r="C33" s="120" t="s">
        <v>63</v>
      </c>
      <c r="D33" s="145">
        <v>2</v>
      </c>
      <c r="E33" s="124">
        <v>4670.4399999999996</v>
      </c>
      <c r="F33" s="123">
        <f t="shared" ref="F33:F35" si="32">ROUND(E33*D33,2)</f>
        <v>9340.8799999999992</v>
      </c>
      <c r="G33" s="123">
        <f t="shared" ref="G33:G35" si="33">ROUND(F33*1.2,2)</f>
        <v>11209.06</v>
      </c>
      <c r="H33" s="144"/>
      <c r="I33" s="123"/>
      <c r="J33" s="123"/>
      <c r="K33" s="124">
        <f t="shared" si="25"/>
        <v>9340.8799999999992</v>
      </c>
      <c r="L33" s="122">
        <f t="shared" si="25"/>
        <v>11209.06</v>
      </c>
      <c r="Q33" s="209">
        <f t="shared" si="4"/>
        <v>2</v>
      </c>
      <c r="R33" s="197">
        <f t="shared" si="13"/>
        <v>4670.4399999999996</v>
      </c>
      <c r="S33" s="197">
        <f t="shared" si="5"/>
        <v>9340.8799999999992</v>
      </c>
      <c r="T33" s="197">
        <f t="shared" si="6"/>
        <v>11209.055999999999</v>
      </c>
      <c r="U33" s="196">
        <f t="shared" si="7"/>
        <v>0</v>
      </c>
      <c r="V33" s="197">
        <f t="shared" si="8"/>
        <v>0</v>
      </c>
      <c r="W33" s="197">
        <f t="shared" si="9"/>
        <v>0</v>
      </c>
      <c r="X33" s="196">
        <f t="shared" si="10"/>
        <v>9340.8799999999992</v>
      </c>
      <c r="Y33" s="197">
        <f t="shared" si="11"/>
        <v>11209.055999999999</v>
      </c>
      <c r="Z33" s="210">
        <f t="shared" si="12"/>
        <v>-4.0000000008149073E-3</v>
      </c>
    </row>
    <row r="34" spans="1:28" ht="30.4" customHeight="1" x14ac:dyDescent="0.25">
      <c r="A34" s="43" t="s">
        <v>60</v>
      </c>
      <c r="B34" s="44" t="s">
        <v>401</v>
      </c>
      <c r="C34" s="45" t="s">
        <v>63</v>
      </c>
      <c r="D34" s="66">
        <v>2</v>
      </c>
      <c r="E34" s="64"/>
      <c r="F34" s="48"/>
      <c r="G34" s="48"/>
      <c r="H34" s="48">
        <v>3239.5</v>
      </c>
      <c r="I34" s="48">
        <f>ROUND(H34*D34,2)</f>
        <v>6479</v>
      </c>
      <c r="J34" s="48">
        <f>ROUND(I34*1.2,2)</f>
        <v>7774.8</v>
      </c>
      <c r="K34" s="49">
        <f t="shared" si="25"/>
        <v>6479</v>
      </c>
      <c r="L34" s="48">
        <f t="shared" si="25"/>
        <v>7774.8</v>
      </c>
      <c r="Q34" s="209">
        <f t="shared" si="4"/>
        <v>2</v>
      </c>
      <c r="R34" s="197">
        <f t="shared" si="13"/>
        <v>0</v>
      </c>
      <c r="S34" s="197">
        <f t="shared" si="5"/>
        <v>0</v>
      </c>
      <c r="T34" s="197">
        <f t="shared" si="6"/>
        <v>0</v>
      </c>
      <c r="U34" s="196">
        <f t="shared" si="7"/>
        <v>3239.5</v>
      </c>
      <c r="V34" s="197">
        <f t="shared" si="8"/>
        <v>6479</v>
      </c>
      <c r="W34" s="197">
        <f t="shared" si="9"/>
        <v>7774.7999999999993</v>
      </c>
      <c r="X34" s="196">
        <f t="shared" si="10"/>
        <v>6479</v>
      </c>
      <c r="Y34" s="197">
        <f t="shared" si="11"/>
        <v>7774.7999999999993</v>
      </c>
      <c r="Z34" s="210">
        <f t="shared" si="12"/>
        <v>0</v>
      </c>
    </row>
    <row r="35" spans="1:28" ht="30" x14ac:dyDescent="0.25">
      <c r="A35" s="118">
        <f>A33+1</f>
        <v>18</v>
      </c>
      <c r="B35" s="119" t="s">
        <v>66</v>
      </c>
      <c r="C35" s="120" t="s">
        <v>24</v>
      </c>
      <c r="D35" s="134">
        <v>4.9400000000000004</v>
      </c>
      <c r="E35" s="124">
        <v>8327.42</v>
      </c>
      <c r="F35" s="123">
        <f t="shared" si="32"/>
        <v>41137.449999999997</v>
      </c>
      <c r="G35" s="123">
        <f t="shared" si="33"/>
        <v>49364.94</v>
      </c>
      <c r="H35" s="144"/>
      <c r="I35" s="123"/>
      <c r="J35" s="123"/>
      <c r="K35" s="124">
        <f t="shared" si="25"/>
        <v>41137.449999999997</v>
      </c>
      <c r="L35" s="122">
        <f t="shared" si="25"/>
        <v>49364.94</v>
      </c>
      <c r="Q35" s="209">
        <f t="shared" si="4"/>
        <v>4.9400000000000004</v>
      </c>
      <c r="R35" s="197">
        <f t="shared" si="13"/>
        <v>8327.42</v>
      </c>
      <c r="S35" s="197">
        <f t="shared" si="5"/>
        <v>41137.454800000007</v>
      </c>
      <c r="T35" s="197">
        <f t="shared" si="6"/>
        <v>49364.94576000001</v>
      </c>
      <c r="U35" s="196">
        <f t="shared" si="7"/>
        <v>0</v>
      </c>
      <c r="V35" s="197">
        <f t="shared" si="8"/>
        <v>0</v>
      </c>
      <c r="W35" s="197">
        <f t="shared" si="9"/>
        <v>0</v>
      </c>
      <c r="X35" s="196">
        <f t="shared" si="10"/>
        <v>41137.454800000007</v>
      </c>
      <c r="Y35" s="197">
        <f t="shared" si="11"/>
        <v>49364.94576000001</v>
      </c>
      <c r="Z35" s="210">
        <f t="shared" si="12"/>
        <v>5.7600000072852708E-3</v>
      </c>
    </row>
    <row r="36" spans="1:28" x14ac:dyDescent="0.25">
      <c r="A36" s="43" t="s">
        <v>65</v>
      </c>
      <c r="B36" s="44" t="s">
        <v>68</v>
      </c>
      <c r="C36" s="45" t="s">
        <v>24</v>
      </c>
      <c r="D36" s="46">
        <f>1.02*4.94</f>
        <v>5.0388000000000002</v>
      </c>
      <c r="E36" s="64"/>
      <c r="F36" s="48"/>
      <c r="G36" s="48"/>
      <c r="H36" s="48">
        <v>3657.5</v>
      </c>
      <c r="I36" s="48">
        <f t="shared" ref="I36" si="34">ROUND(H36*D36,2)</f>
        <v>18429.41</v>
      </c>
      <c r="J36" s="48">
        <f t="shared" ref="J36" si="35">ROUND(I36*1.2,2)</f>
        <v>22115.29</v>
      </c>
      <c r="K36" s="49">
        <f t="shared" si="25"/>
        <v>18429.41</v>
      </c>
      <c r="L36" s="48">
        <f t="shared" si="25"/>
        <v>22115.29</v>
      </c>
      <c r="M36" s="63"/>
      <c r="Q36" s="209">
        <f t="shared" si="4"/>
        <v>5.0388000000000002</v>
      </c>
      <c r="R36" s="197">
        <f t="shared" si="13"/>
        <v>0</v>
      </c>
      <c r="S36" s="197">
        <f t="shared" si="5"/>
        <v>0</v>
      </c>
      <c r="T36" s="197">
        <f t="shared" si="6"/>
        <v>0</v>
      </c>
      <c r="U36" s="196">
        <f t="shared" si="7"/>
        <v>3657.5</v>
      </c>
      <c r="V36" s="197">
        <f t="shared" si="8"/>
        <v>18429.411</v>
      </c>
      <c r="W36" s="197">
        <f t="shared" si="9"/>
        <v>22115.2932</v>
      </c>
      <c r="X36" s="196">
        <f t="shared" si="10"/>
        <v>18429.411</v>
      </c>
      <c r="Y36" s="197">
        <f t="shared" si="11"/>
        <v>22115.2932</v>
      </c>
      <c r="Z36" s="210">
        <f t="shared" si="12"/>
        <v>3.1999999991967343E-3</v>
      </c>
    </row>
    <row r="37" spans="1:28" s="86" customFormat="1" ht="24" customHeight="1" x14ac:dyDescent="0.3">
      <c r="A37" s="279" t="s">
        <v>144</v>
      </c>
      <c r="B37" s="280"/>
      <c r="C37" s="280"/>
      <c r="D37" s="280"/>
      <c r="E37" s="281"/>
      <c r="F37" s="108">
        <f>SUM(F7:F36)</f>
        <v>1006573.4999999999</v>
      </c>
      <c r="G37" s="108">
        <f>ROUND(F37*1.2,2)</f>
        <v>1207888.2</v>
      </c>
      <c r="H37" s="112"/>
      <c r="I37" s="108">
        <f>SUM(I7:I36)</f>
        <v>820042.34000000008</v>
      </c>
      <c r="J37" s="108">
        <f>ROUND(I37*1.2,2)</f>
        <v>984050.81</v>
      </c>
      <c r="K37" s="108">
        <f>SUM(K7:K36)</f>
        <v>1826615.8399999994</v>
      </c>
      <c r="L37" s="108">
        <f>ROUND(K37*1.2,2)</f>
        <v>2191939.0099999998</v>
      </c>
      <c r="M37" s="85"/>
      <c r="Q37" s="222"/>
      <c r="R37" s="222"/>
      <c r="S37" s="223">
        <f>SUM(S7:S36)</f>
        <v>1006573.5081</v>
      </c>
      <c r="T37" s="223">
        <f t="shared" ref="T37:Y37" si="36">SUM(T7:T36)</f>
        <v>1207888.2097199999</v>
      </c>
      <c r="U37" s="223">
        <f t="shared" si="36"/>
        <v>27997.589999999997</v>
      </c>
      <c r="V37" s="223">
        <f t="shared" si="36"/>
        <v>820042.34286800004</v>
      </c>
      <c r="W37" s="223">
        <f t="shared" si="36"/>
        <v>984050.81144159986</v>
      </c>
      <c r="X37" s="223">
        <f t="shared" si="36"/>
        <v>1826615.850968</v>
      </c>
      <c r="Y37" s="223">
        <f t="shared" si="36"/>
        <v>2191939.0211615996</v>
      </c>
      <c r="Z37" s="222"/>
      <c r="AA37" s="222"/>
      <c r="AB37" s="222"/>
    </row>
    <row r="39" spans="1:28" x14ac:dyDescent="0.25">
      <c r="B39" s="173" t="s">
        <v>586</v>
      </c>
      <c r="K39" s="87"/>
      <c r="X39" s="226"/>
    </row>
    <row r="40" spans="1:28" x14ac:dyDescent="0.25">
      <c r="B40" s="174" t="s">
        <v>587</v>
      </c>
    </row>
  </sheetData>
  <mergeCells count="15">
    <mergeCell ref="B6:D6"/>
    <mergeCell ref="A37:E37"/>
    <mergeCell ref="A1:A4"/>
    <mergeCell ref="B1:B4"/>
    <mergeCell ref="C1:C4"/>
    <mergeCell ref="D1:D4"/>
    <mergeCell ref="E1:L2"/>
    <mergeCell ref="E3:G3"/>
    <mergeCell ref="H3:J3"/>
    <mergeCell ref="K3:L3"/>
    <mergeCell ref="Q1:Q4"/>
    <mergeCell ref="R1:Y2"/>
    <mergeCell ref="R3:T3"/>
    <mergeCell ref="U3:W3"/>
    <mergeCell ref="X3:Y3"/>
  </mergeCells>
  <conditionalFormatting sqref="Z8:Z36">
    <cfRule type="cellIs" dxfId="21" priority="1" operator="greaterThan">
      <formula>1</formula>
    </cfRule>
    <cfRule type="cellIs" dxfId="20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Z62"/>
  <sheetViews>
    <sheetView topLeftCell="A25" zoomScale="60" zoomScaleNormal="60" zoomScaleSheetLayoutView="80" workbookViewId="0">
      <selection activeCell="E14" sqref="E14"/>
    </sheetView>
  </sheetViews>
  <sheetFormatPr defaultColWidth="8.85546875" defaultRowHeight="15" x14ac:dyDescent="0.25"/>
  <cols>
    <col min="2" max="2" width="65.140625" customWidth="1"/>
    <col min="3" max="3" width="9.28515625" customWidth="1"/>
    <col min="4" max="4" width="11" bestFit="1" customWidth="1"/>
    <col min="5" max="5" width="15.140625" style="115" customWidth="1"/>
    <col min="6" max="6" width="16" customWidth="1"/>
    <col min="7" max="7" width="17.140625" style="88" customWidth="1"/>
    <col min="8" max="8" width="16.140625" style="88" customWidth="1"/>
    <col min="9" max="12" width="16.140625" customWidth="1"/>
    <col min="13" max="13" width="55.42578125" style="20" customWidth="1"/>
    <col min="17" max="17" width="11" bestFit="1" customWidth="1"/>
    <col min="18" max="18" width="15.140625" style="115" customWidth="1"/>
    <col min="19" max="19" width="16" customWidth="1"/>
    <col min="20" max="20" width="17.140625" style="88" customWidth="1"/>
    <col min="21" max="21" width="16.140625" style="88" customWidth="1"/>
    <col min="22" max="25" width="16.140625" customWidth="1"/>
    <col min="26" max="26" width="35" customWidth="1"/>
  </cols>
  <sheetData>
    <row r="1" spans="1:26" ht="14.45" customHeight="1" x14ac:dyDescent="0.25">
      <c r="A1" s="255" t="s">
        <v>0</v>
      </c>
      <c r="B1" s="258" t="s">
        <v>8</v>
      </c>
      <c r="C1" s="261" t="s">
        <v>9</v>
      </c>
      <c r="D1" s="261" t="s">
        <v>10</v>
      </c>
      <c r="E1" s="267" t="s">
        <v>11</v>
      </c>
      <c r="F1" s="268"/>
      <c r="G1" s="268"/>
      <c r="H1" s="268"/>
      <c r="I1" s="268"/>
      <c r="J1" s="268"/>
      <c r="K1" s="268"/>
      <c r="L1" s="268"/>
      <c r="Q1" s="261" t="s">
        <v>10</v>
      </c>
      <c r="R1" s="267" t="s">
        <v>11</v>
      </c>
      <c r="S1" s="268"/>
      <c r="T1" s="268"/>
      <c r="U1" s="268"/>
      <c r="V1" s="268"/>
      <c r="W1" s="268"/>
      <c r="X1" s="268"/>
      <c r="Y1" s="268"/>
    </row>
    <row r="2" spans="1:26" ht="14.45" customHeight="1" x14ac:dyDescent="0.25">
      <c r="A2" s="256"/>
      <c r="B2" s="259"/>
      <c r="C2" s="261"/>
      <c r="D2" s="261"/>
      <c r="E2" s="269"/>
      <c r="F2" s="270"/>
      <c r="G2" s="270"/>
      <c r="H2" s="270"/>
      <c r="I2" s="270"/>
      <c r="J2" s="270"/>
      <c r="K2" s="270"/>
      <c r="L2" s="270"/>
      <c r="Q2" s="261"/>
      <c r="R2" s="269"/>
      <c r="S2" s="270"/>
      <c r="T2" s="270"/>
      <c r="U2" s="270"/>
      <c r="V2" s="270"/>
      <c r="W2" s="270"/>
      <c r="X2" s="270"/>
      <c r="Y2" s="270"/>
    </row>
    <row r="3" spans="1:26" ht="27.75" customHeight="1" x14ac:dyDescent="0.25">
      <c r="A3" s="256"/>
      <c r="B3" s="259"/>
      <c r="C3" s="261"/>
      <c r="D3" s="261"/>
      <c r="E3" s="261" t="s">
        <v>12</v>
      </c>
      <c r="F3" s="261"/>
      <c r="G3" s="261"/>
      <c r="H3" s="261" t="s">
        <v>13</v>
      </c>
      <c r="I3" s="261"/>
      <c r="J3" s="261"/>
      <c r="K3" s="245" t="s">
        <v>14</v>
      </c>
      <c r="L3" s="245"/>
      <c r="Q3" s="261"/>
      <c r="R3" s="261" t="s">
        <v>12</v>
      </c>
      <c r="S3" s="261"/>
      <c r="T3" s="261"/>
      <c r="U3" s="261" t="s">
        <v>13</v>
      </c>
      <c r="V3" s="261"/>
      <c r="W3" s="261"/>
      <c r="X3" s="245" t="s">
        <v>14</v>
      </c>
      <c r="Y3" s="245"/>
    </row>
    <row r="4" spans="1:26" ht="56.1" customHeight="1" x14ac:dyDescent="0.25">
      <c r="A4" s="257"/>
      <c r="B4" s="260"/>
      <c r="C4" s="261"/>
      <c r="D4" s="261"/>
      <c r="E4" s="21" t="s">
        <v>15</v>
      </c>
      <c r="F4" s="21" t="s">
        <v>16</v>
      </c>
      <c r="G4" s="22" t="s">
        <v>17</v>
      </c>
      <c r="H4" s="21" t="s">
        <v>15</v>
      </c>
      <c r="I4" s="21" t="s">
        <v>16</v>
      </c>
      <c r="J4" s="22" t="s">
        <v>17</v>
      </c>
      <c r="K4" s="21" t="s">
        <v>18</v>
      </c>
      <c r="L4" s="21" t="s">
        <v>3</v>
      </c>
      <c r="Q4" s="261"/>
      <c r="R4" s="189" t="s">
        <v>15</v>
      </c>
      <c r="S4" s="189" t="s">
        <v>16</v>
      </c>
      <c r="T4" s="22" t="s">
        <v>17</v>
      </c>
      <c r="U4" s="189" t="s">
        <v>15</v>
      </c>
      <c r="V4" s="189" t="s">
        <v>16</v>
      </c>
      <c r="W4" s="22" t="s">
        <v>17</v>
      </c>
      <c r="X4" s="189" t="s">
        <v>18</v>
      </c>
      <c r="Y4" s="189" t="s">
        <v>3</v>
      </c>
    </row>
    <row r="5" spans="1:26" x14ac:dyDescent="0.25">
      <c r="A5" s="23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/>
      <c r="Q5" s="24">
        <v>4</v>
      </c>
      <c r="R5" s="24">
        <v>5</v>
      </c>
      <c r="S5" s="24">
        <v>6</v>
      </c>
      <c r="T5" s="24">
        <v>7</v>
      </c>
      <c r="U5"/>
    </row>
    <row r="6" spans="1:26" ht="20.25" customHeight="1" x14ac:dyDescent="0.25">
      <c r="A6" s="25"/>
      <c r="B6" s="271" t="s">
        <v>431</v>
      </c>
      <c r="C6" s="272"/>
      <c r="D6" s="272"/>
      <c r="E6" s="26"/>
      <c r="F6" s="27"/>
      <c r="G6" s="28"/>
      <c r="H6" s="28"/>
      <c r="I6" s="28"/>
      <c r="J6" s="28"/>
      <c r="K6" s="28"/>
      <c r="L6" s="28"/>
      <c r="M6" s="110" t="s">
        <v>432</v>
      </c>
      <c r="R6" s="26"/>
      <c r="S6" s="27"/>
      <c r="T6" s="28"/>
      <c r="U6" s="28"/>
      <c r="V6" s="28"/>
      <c r="W6" s="28"/>
      <c r="X6" s="28"/>
      <c r="Y6" s="28"/>
    </row>
    <row r="7" spans="1:26" ht="18" customHeight="1" x14ac:dyDescent="0.25">
      <c r="A7" s="29"/>
      <c r="B7" s="30" t="s">
        <v>20</v>
      </c>
      <c r="C7" s="15"/>
      <c r="D7" s="15"/>
      <c r="E7" s="31"/>
      <c r="F7" s="32"/>
      <c r="G7" s="32"/>
      <c r="H7" s="33"/>
      <c r="I7" s="34"/>
      <c r="J7" s="34"/>
      <c r="K7" s="31"/>
      <c r="L7" s="32"/>
      <c r="Q7" s="15"/>
      <c r="R7" s="31"/>
      <c r="S7" s="32"/>
      <c r="T7" s="32"/>
      <c r="U7" s="33"/>
      <c r="V7" s="34"/>
      <c r="W7" s="34"/>
      <c r="X7" s="31"/>
      <c r="Y7" s="32"/>
    </row>
    <row r="8" spans="1:26" ht="22.5" customHeight="1" x14ac:dyDescent="0.25">
      <c r="A8" s="118">
        <v>1</v>
      </c>
      <c r="B8" s="119" t="s">
        <v>395</v>
      </c>
      <c r="C8" s="163" t="s">
        <v>63</v>
      </c>
      <c r="D8" s="145">
        <v>5</v>
      </c>
      <c r="E8" s="122">
        <v>1055.02</v>
      </c>
      <c r="F8" s="123">
        <f t="shared" ref="F8:F11" si="0">ROUND(E8*D8,2)</f>
        <v>5275.1</v>
      </c>
      <c r="G8" s="123">
        <f t="shared" ref="G8:G11" si="1">ROUND(F8*1.2,2)</f>
        <v>6330.12</v>
      </c>
      <c r="H8" s="153"/>
      <c r="I8" s="123"/>
      <c r="J8" s="123"/>
      <c r="K8" s="125">
        <f t="shared" ref="K8:L11" si="2">F8+I8</f>
        <v>5275.1</v>
      </c>
      <c r="L8" s="123">
        <f t="shared" si="2"/>
        <v>6330.12</v>
      </c>
      <c r="M8" s="65" t="s">
        <v>25</v>
      </c>
      <c r="Q8" s="209">
        <f>D8</f>
        <v>5</v>
      </c>
      <c r="R8" s="197">
        <f>E8</f>
        <v>1055.02</v>
      </c>
      <c r="S8" s="197">
        <f>Q8*R8</f>
        <v>5275.1</v>
      </c>
      <c r="T8" s="197">
        <f>1.2*S8</f>
        <v>6330.12</v>
      </c>
      <c r="U8" s="196">
        <f>H8</f>
        <v>0</v>
      </c>
      <c r="V8" s="197">
        <f>U8*Q8</f>
        <v>0</v>
      </c>
      <c r="W8" s="197">
        <f>1.2*V8</f>
        <v>0</v>
      </c>
      <c r="X8" s="196">
        <f>S8+V8</f>
        <v>5275.1</v>
      </c>
      <c r="Y8" s="197">
        <f>T8+W8</f>
        <v>6330.12</v>
      </c>
      <c r="Z8" s="210">
        <f t="shared" ref="Z8" si="3">Y8-L8</f>
        <v>0</v>
      </c>
    </row>
    <row r="9" spans="1:26" ht="22.5" customHeight="1" x14ac:dyDescent="0.25">
      <c r="A9" s="126">
        <f>A8+1</f>
        <v>2</v>
      </c>
      <c r="B9" s="127" t="s">
        <v>21</v>
      </c>
      <c r="C9" s="128" t="s">
        <v>22</v>
      </c>
      <c r="D9" s="129">
        <v>15.15</v>
      </c>
      <c r="E9" s="130">
        <v>1800</v>
      </c>
      <c r="F9" s="130">
        <f t="shared" si="0"/>
        <v>27270</v>
      </c>
      <c r="G9" s="130">
        <f t="shared" si="1"/>
        <v>32724</v>
      </c>
      <c r="H9" s="150"/>
      <c r="I9" s="130"/>
      <c r="J9" s="130"/>
      <c r="K9" s="132">
        <f t="shared" si="2"/>
        <v>27270</v>
      </c>
      <c r="L9" s="130">
        <f t="shared" si="2"/>
        <v>32724</v>
      </c>
      <c r="M9" s="39" t="s">
        <v>609</v>
      </c>
      <c r="Q9" s="209">
        <f t="shared" ref="Q9:Q57" si="4">D9</f>
        <v>15.15</v>
      </c>
      <c r="R9" s="212">
        <v>1800</v>
      </c>
      <c r="S9" s="197">
        <f t="shared" ref="S9:S57" si="5">Q9*R9</f>
        <v>27270</v>
      </c>
      <c r="T9" s="197">
        <f t="shared" ref="T9:T57" si="6">1.2*S9</f>
        <v>32724</v>
      </c>
      <c r="U9" s="196">
        <f t="shared" ref="U9:U57" si="7">H9</f>
        <v>0</v>
      </c>
      <c r="V9" s="197">
        <f t="shared" ref="V9:V57" si="8">U9*Q9</f>
        <v>0</v>
      </c>
      <c r="W9" s="197">
        <f t="shared" ref="W9:W57" si="9">1.2*V9</f>
        <v>0</v>
      </c>
      <c r="X9" s="196">
        <f t="shared" ref="X9:X57" si="10">S9+V9</f>
        <v>27270</v>
      </c>
      <c r="Y9" s="197">
        <f t="shared" ref="Y9:Y57" si="11">T9+W9</f>
        <v>32724</v>
      </c>
      <c r="Z9" s="210">
        <f t="shared" ref="Z9:Z57" si="12">Y9-L9</f>
        <v>0</v>
      </c>
    </row>
    <row r="10" spans="1:26" ht="22.5" customHeight="1" x14ac:dyDescent="0.25">
      <c r="A10" s="118">
        <f>A9+1</f>
        <v>3</v>
      </c>
      <c r="B10" s="119" t="s">
        <v>23</v>
      </c>
      <c r="C10" s="120" t="s">
        <v>24</v>
      </c>
      <c r="D10" s="134">
        <v>4.53</v>
      </c>
      <c r="E10" s="122">
        <f>ROUND(65055.24/(297.03*0.05),2)</f>
        <v>4380.38</v>
      </c>
      <c r="F10" s="123">
        <f t="shared" si="0"/>
        <v>19843.12</v>
      </c>
      <c r="G10" s="123">
        <f t="shared" si="1"/>
        <v>23811.74</v>
      </c>
      <c r="H10" s="153"/>
      <c r="I10" s="123"/>
      <c r="J10" s="123"/>
      <c r="K10" s="125">
        <f t="shared" si="2"/>
        <v>19843.12</v>
      </c>
      <c r="L10" s="123">
        <f t="shared" si="2"/>
        <v>23811.74</v>
      </c>
      <c r="M10" s="20" t="s">
        <v>25</v>
      </c>
      <c r="Q10" s="209">
        <f t="shared" si="4"/>
        <v>4.53</v>
      </c>
      <c r="R10" s="197">
        <f t="shared" ref="R10:R57" si="13">E10</f>
        <v>4380.38</v>
      </c>
      <c r="S10" s="197">
        <f t="shared" si="5"/>
        <v>19843.1214</v>
      </c>
      <c r="T10" s="197">
        <f t="shared" si="6"/>
        <v>23811.74568</v>
      </c>
      <c r="U10" s="196">
        <f t="shared" si="7"/>
        <v>0</v>
      </c>
      <c r="V10" s="197">
        <f t="shared" si="8"/>
        <v>0</v>
      </c>
      <c r="W10" s="197">
        <f t="shared" si="9"/>
        <v>0</v>
      </c>
      <c r="X10" s="196">
        <f t="shared" si="10"/>
        <v>19843.1214</v>
      </c>
      <c r="Y10" s="197">
        <f t="shared" si="11"/>
        <v>23811.74568</v>
      </c>
      <c r="Z10" s="210">
        <f t="shared" si="12"/>
        <v>5.6799999983923044E-3</v>
      </c>
    </row>
    <row r="11" spans="1:26" ht="22.5" customHeight="1" x14ac:dyDescent="0.25">
      <c r="A11" s="118">
        <f t="shared" ref="A11" si="14">A10+1</f>
        <v>4</v>
      </c>
      <c r="B11" s="119" t="s">
        <v>26</v>
      </c>
      <c r="C11" s="120" t="s">
        <v>24</v>
      </c>
      <c r="D11" s="134">
        <v>6.84</v>
      </c>
      <c r="E11" s="124">
        <v>304</v>
      </c>
      <c r="F11" s="123">
        <f t="shared" si="0"/>
        <v>2079.36</v>
      </c>
      <c r="G11" s="123">
        <f t="shared" si="1"/>
        <v>2495.23</v>
      </c>
      <c r="H11" s="123"/>
      <c r="I11" s="123"/>
      <c r="J11" s="123"/>
      <c r="K11" s="125">
        <f t="shared" si="2"/>
        <v>2079.36</v>
      </c>
      <c r="L11" s="123">
        <f t="shared" si="2"/>
        <v>2495.23</v>
      </c>
      <c r="M11" s="20" t="s">
        <v>25</v>
      </c>
      <c r="Q11" s="209">
        <f t="shared" si="4"/>
        <v>6.84</v>
      </c>
      <c r="R11" s="197">
        <f t="shared" si="13"/>
        <v>304</v>
      </c>
      <c r="S11" s="197">
        <f t="shared" si="5"/>
        <v>2079.36</v>
      </c>
      <c r="T11" s="197">
        <f t="shared" si="6"/>
        <v>2495.232</v>
      </c>
      <c r="U11" s="196">
        <f t="shared" si="7"/>
        <v>0</v>
      </c>
      <c r="V11" s="197">
        <f t="shared" si="8"/>
        <v>0</v>
      </c>
      <c r="W11" s="197">
        <f t="shared" si="9"/>
        <v>0</v>
      </c>
      <c r="X11" s="196">
        <f t="shared" si="10"/>
        <v>2079.36</v>
      </c>
      <c r="Y11" s="197">
        <f t="shared" si="11"/>
        <v>2495.232</v>
      </c>
      <c r="Z11" s="210">
        <f t="shared" si="12"/>
        <v>1.9999999999527063E-3</v>
      </c>
    </row>
    <row r="12" spans="1:26" ht="20.25" customHeight="1" x14ac:dyDescent="0.25">
      <c r="A12" s="29"/>
      <c r="B12" s="101" t="s">
        <v>227</v>
      </c>
      <c r="C12" s="37"/>
      <c r="D12" s="38"/>
      <c r="E12" s="116"/>
      <c r="F12" s="34"/>
      <c r="G12" s="34"/>
      <c r="H12" s="34"/>
      <c r="I12" s="34"/>
      <c r="J12" s="34"/>
      <c r="K12" s="31"/>
      <c r="L12" s="34"/>
      <c r="M12" s="65"/>
      <c r="Q12" s="209">
        <f t="shared" si="4"/>
        <v>0</v>
      </c>
      <c r="R12" s="197">
        <f t="shared" si="13"/>
        <v>0</v>
      </c>
      <c r="S12" s="197">
        <f t="shared" si="5"/>
        <v>0</v>
      </c>
      <c r="T12" s="197">
        <f t="shared" si="6"/>
        <v>0</v>
      </c>
      <c r="U12" s="196">
        <f t="shared" si="7"/>
        <v>0</v>
      </c>
      <c r="V12" s="197">
        <f t="shared" si="8"/>
        <v>0</v>
      </c>
      <c r="W12" s="197">
        <f t="shared" si="9"/>
        <v>0</v>
      </c>
      <c r="X12" s="196">
        <f t="shared" si="10"/>
        <v>0</v>
      </c>
      <c r="Y12" s="197">
        <f t="shared" si="11"/>
        <v>0</v>
      </c>
      <c r="Z12" s="210">
        <f t="shared" si="12"/>
        <v>0</v>
      </c>
    </row>
    <row r="13" spans="1:26" ht="24" customHeight="1" x14ac:dyDescent="0.25">
      <c r="A13" s="118">
        <f>A11+1</f>
        <v>5</v>
      </c>
      <c r="B13" s="119" t="s">
        <v>27</v>
      </c>
      <c r="C13" s="120" t="s">
        <v>37</v>
      </c>
      <c r="D13" s="134">
        <v>18.23</v>
      </c>
      <c r="E13" s="122">
        <v>335</v>
      </c>
      <c r="F13" s="123">
        <f t="shared" ref="F13" si="15">ROUND(E13*D13,2)</f>
        <v>6107.05</v>
      </c>
      <c r="G13" s="123">
        <f t="shared" ref="G13" si="16">ROUND(F13*1.2,2)</f>
        <v>7328.46</v>
      </c>
      <c r="H13" s="153"/>
      <c r="I13" s="123"/>
      <c r="J13" s="123"/>
      <c r="K13" s="125">
        <f t="shared" ref="K13:L13" si="17">F13+I13</f>
        <v>6107.05</v>
      </c>
      <c r="L13" s="123">
        <f t="shared" si="17"/>
        <v>7328.46</v>
      </c>
      <c r="M13" s="65" t="s">
        <v>153</v>
      </c>
      <c r="Q13" s="209">
        <f t="shared" si="4"/>
        <v>18.23</v>
      </c>
      <c r="R13" s="212">
        <v>335</v>
      </c>
      <c r="S13" s="197">
        <f t="shared" si="5"/>
        <v>6107.05</v>
      </c>
      <c r="T13" s="197">
        <f t="shared" si="6"/>
        <v>7328.46</v>
      </c>
      <c r="U13" s="196">
        <f t="shared" si="7"/>
        <v>0</v>
      </c>
      <c r="V13" s="197">
        <f t="shared" si="8"/>
        <v>0</v>
      </c>
      <c r="W13" s="197">
        <f t="shared" si="9"/>
        <v>0</v>
      </c>
      <c r="X13" s="196">
        <f t="shared" si="10"/>
        <v>6107.05</v>
      </c>
      <c r="Y13" s="197">
        <f t="shared" si="11"/>
        <v>7328.46</v>
      </c>
      <c r="Z13" s="210">
        <f t="shared" si="12"/>
        <v>0</v>
      </c>
    </row>
    <row r="14" spans="1:26" ht="20.25" customHeight="1" x14ac:dyDescent="0.25">
      <c r="A14" s="50"/>
      <c r="B14" s="41" t="s">
        <v>43</v>
      </c>
      <c r="C14" s="37"/>
      <c r="D14" s="51"/>
      <c r="E14" s="52"/>
      <c r="F14" s="53"/>
      <c r="G14" s="54"/>
      <c r="H14" s="55"/>
      <c r="I14" s="56"/>
      <c r="J14" s="56"/>
      <c r="K14" s="57"/>
      <c r="L14" s="56"/>
      <c r="Q14" s="209">
        <f t="shared" si="4"/>
        <v>0</v>
      </c>
      <c r="R14" s="197">
        <f t="shared" si="13"/>
        <v>0</v>
      </c>
      <c r="S14" s="197">
        <f t="shared" si="5"/>
        <v>0</v>
      </c>
      <c r="T14" s="197">
        <f t="shared" si="6"/>
        <v>0</v>
      </c>
      <c r="U14" s="196">
        <f t="shared" si="7"/>
        <v>0</v>
      </c>
      <c r="V14" s="197">
        <f t="shared" si="8"/>
        <v>0</v>
      </c>
      <c r="W14" s="197">
        <f t="shared" si="9"/>
        <v>0</v>
      </c>
      <c r="X14" s="196">
        <f t="shared" si="10"/>
        <v>0</v>
      </c>
      <c r="Y14" s="197">
        <f t="shared" si="11"/>
        <v>0</v>
      </c>
      <c r="Z14" s="210">
        <f t="shared" si="12"/>
        <v>0</v>
      </c>
    </row>
    <row r="15" spans="1:26" ht="24" customHeight="1" x14ac:dyDescent="0.25">
      <c r="A15" s="118">
        <f>A13+1</f>
        <v>6</v>
      </c>
      <c r="B15" s="119" t="s">
        <v>44</v>
      </c>
      <c r="C15" s="120" t="s">
        <v>24</v>
      </c>
      <c r="D15" s="134">
        <v>40.229999999999997</v>
      </c>
      <c r="E15" s="124">
        <v>308.75</v>
      </c>
      <c r="F15" s="123">
        <f t="shared" ref="F15:F22" si="18">ROUND(E15*D15,2)</f>
        <v>12421.01</v>
      </c>
      <c r="G15" s="123">
        <f t="shared" ref="G15:G22" si="19">ROUND(F15*1.2,2)</f>
        <v>14905.21</v>
      </c>
      <c r="H15" s="135"/>
      <c r="I15" s="136"/>
      <c r="J15" s="136"/>
      <c r="K15" s="124">
        <f t="shared" ref="K15:L22" si="20">F15+I15</f>
        <v>12421.01</v>
      </c>
      <c r="L15" s="122">
        <f t="shared" si="20"/>
        <v>14905.21</v>
      </c>
      <c r="Q15" s="209">
        <f t="shared" si="4"/>
        <v>40.229999999999997</v>
      </c>
      <c r="R15" s="197">
        <f t="shared" si="13"/>
        <v>308.75</v>
      </c>
      <c r="S15" s="197">
        <f t="shared" si="5"/>
        <v>12421.012499999999</v>
      </c>
      <c r="T15" s="197">
        <f t="shared" si="6"/>
        <v>14905.214999999998</v>
      </c>
      <c r="U15" s="196">
        <f t="shared" si="7"/>
        <v>0</v>
      </c>
      <c r="V15" s="197">
        <f t="shared" si="8"/>
        <v>0</v>
      </c>
      <c r="W15" s="197">
        <f t="shared" si="9"/>
        <v>0</v>
      </c>
      <c r="X15" s="196">
        <f t="shared" si="10"/>
        <v>12421.012499999999</v>
      </c>
      <c r="Y15" s="197">
        <f t="shared" si="11"/>
        <v>14905.214999999998</v>
      </c>
      <c r="Z15" s="210">
        <f t="shared" si="12"/>
        <v>4.9999999991996447E-3</v>
      </c>
    </row>
    <row r="16" spans="1:26" ht="24" customHeight="1" x14ac:dyDescent="0.25">
      <c r="A16" s="118">
        <f>A15+1</f>
        <v>7</v>
      </c>
      <c r="B16" s="119" t="s">
        <v>45</v>
      </c>
      <c r="C16" s="120" t="s">
        <v>24</v>
      </c>
      <c r="D16" s="134">
        <v>1.1100000000000001</v>
      </c>
      <c r="E16" s="124">
        <v>1688.15</v>
      </c>
      <c r="F16" s="123">
        <f t="shared" si="18"/>
        <v>1873.85</v>
      </c>
      <c r="G16" s="123">
        <f t="shared" si="19"/>
        <v>2248.62</v>
      </c>
      <c r="H16" s="135"/>
      <c r="I16" s="136"/>
      <c r="J16" s="136"/>
      <c r="K16" s="124">
        <f t="shared" si="20"/>
        <v>1873.85</v>
      </c>
      <c r="L16" s="122">
        <f t="shared" si="20"/>
        <v>2248.62</v>
      </c>
      <c r="Q16" s="209">
        <f t="shared" si="4"/>
        <v>1.1100000000000001</v>
      </c>
      <c r="R16" s="197">
        <f t="shared" si="13"/>
        <v>1688.15</v>
      </c>
      <c r="S16" s="197">
        <f t="shared" si="5"/>
        <v>1873.8465000000003</v>
      </c>
      <c r="T16" s="197">
        <f t="shared" si="6"/>
        <v>2248.6158000000005</v>
      </c>
      <c r="U16" s="196">
        <f t="shared" si="7"/>
        <v>0</v>
      </c>
      <c r="V16" s="197">
        <f t="shared" si="8"/>
        <v>0</v>
      </c>
      <c r="W16" s="197">
        <f t="shared" si="9"/>
        <v>0</v>
      </c>
      <c r="X16" s="196">
        <f t="shared" si="10"/>
        <v>1873.8465000000003</v>
      </c>
      <c r="Y16" s="197">
        <f t="shared" si="11"/>
        <v>2248.6158000000005</v>
      </c>
      <c r="Z16" s="210">
        <f t="shared" si="12"/>
        <v>-4.1999999994004611E-3</v>
      </c>
    </row>
    <row r="17" spans="1:26" ht="20.25" customHeight="1" x14ac:dyDescent="0.25">
      <c r="A17" s="118">
        <f>A16+1</f>
        <v>8</v>
      </c>
      <c r="B17" s="119" t="s">
        <v>433</v>
      </c>
      <c r="C17" s="120" t="s">
        <v>331</v>
      </c>
      <c r="D17" s="134">
        <v>1.04</v>
      </c>
      <c r="E17" s="124">
        <v>1350.9</v>
      </c>
      <c r="F17" s="122">
        <f>ROUND(E17*D17,2)</f>
        <v>1404.94</v>
      </c>
      <c r="G17" s="122">
        <f t="shared" si="19"/>
        <v>1685.93</v>
      </c>
      <c r="H17" s="153"/>
      <c r="I17" s="122"/>
      <c r="J17" s="122"/>
      <c r="K17" s="124">
        <f t="shared" si="20"/>
        <v>1404.94</v>
      </c>
      <c r="L17" s="122">
        <f t="shared" si="20"/>
        <v>1685.93</v>
      </c>
      <c r="M17" s="65" t="s">
        <v>153</v>
      </c>
      <c r="Q17" s="209">
        <f t="shared" si="4"/>
        <v>1.04</v>
      </c>
      <c r="R17" s="197">
        <f t="shared" si="13"/>
        <v>1350.9</v>
      </c>
      <c r="S17" s="197">
        <f t="shared" si="5"/>
        <v>1404.9360000000001</v>
      </c>
      <c r="T17" s="197">
        <f t="shared" si="6"/>
        <v>1685.9232000000002</v>
      </c>
      <c r="U17" s="196">
        <f t="shared" si="7"/>
        <v>0</v>
      </c>
      <c r="V17" s="197">
        <f t="shared" si="8"/>
        <v>0</v>
      </c>
      <c r="W17" s="197">
        <f t="shared" si="9"/>
        <v>0</v>
      </c>
      <c r="X17" s="196">
        <f t="shared" si="10"/>
        <v>1404.9360000000001</v>
      </c>
      <c r="Y17" s="197">
        <f t="shared" si="11"/>
        <v>1685.9232000000002</v>
      </c>
      <c r="Z17" s="210">
        <f t="shared" si="12"/>
        <v>-6.7999999998846761E-3</v>
      </c>
    </row>
    <row r="18" spans="1:26" ht="20.25" customHeight="1" x14ac:dyDescent="0.25">
      <c r="A18" s="43" t="s">
        <v>42</v>
      </c>
      <c r="B18" s="44" t="s">
        <v>154</v>
      </c>
      <c r="C18" s="45" t="s">
        <v>24</v>
      </c>
      <c r="D18" s="46">
        <f>D17*1.26</f>
        <v>1.3104</v>
      </c>
      <c r="E18" s="64"/>
      <c r="F18" s="62"/>
      <c r="G18" s="62"/>
      <c r="H18" s="64">
        <v>1299.5999999999999</v>
      </c>
      <c r="I18" s="48">
        <f>ROUND(H18*D18,2)</f>
        <v>1703</v>
      </c>
      <c r="J18" s="48">
        <f>ROUND(I18*1.2,2)</f>
        <v>2043.6</v>
      </c>
      <c r="K18" s="49">
        <f t="shared" si="20"/>
        <v>1703</v>
      </c>
      <c r="L18" s="48">
        <f t="shared" si="20"/>
        <v>2043.6</v>
      </c>
      <c r="M18" s="63"/>
      <c r="Q18" s="209">
        <f t="shared" si="4"/>
        <v>1.3104</v>
      </c>
      <c r="R18" s="197">
        <f t="shared" si="13"/>
        <v>0</v>
      </c>
      <c r="S18" s="197">
        <f t="shared" si="5"/>
        <v>0</v>
      </c>
      <c r="T18" s="197">
        <f t="shared" si="6"/>
        <v>0</v>
      </c>
      <c r="U18" s="196">
        <f t="shared" si="7"/>
        <v>1299.5999999999999</v>
      </c>
      <c r="V18" s="197">
        <f t="shared" si="8"/>
        <v>1702.9958399999998</v>
      </c>
      <c r="W18" s="197">
        <f t="shared" si="9"/>
        <v>2043.5950079999998</v>
      </c>
      <c r="X18" s="196">
        <f t="shared" si="10"/>
        <v>1702.9958399999998</v>
      </c>
      <c r="Y18" s="197">
        <f t="shared" si="11"/>
        <v>2043.5950079999998</v>
      </c>
      <c r="Z18" s="210">
        <f t="shared" si="12"/>
        <v>-4.9920000001293374E-3</v>
      </c>
    </row>
    <row r="19" spans="1:26" ht="24" customHeight="1" x14ac:dyDescent="0.25">
      <c r="A19" s="118">
        <f>A16+1</f>
        <v>8</v>
      </c>
      <c r="B19" s="137" t="s">
        <v>336</v>
      </c>
      <c r="C19" s="120" t="s">
        <v>24</v>
      </c>
      <c r="D19" s="134">
        <v>26.8</v>
      </c>
      <c r="E19" s="124">
        <v>1310.05</v>
      </c>
      <c r="F19" s="123">
        <f t="shared" si="18"/>
        <v>35109.339999999997</v>
      </c>
      <c r="G19" s="123">
        <f t="shared" si="19"/>
        <v>42131.21</v>
      </c>
      <c r="H19" s="123"/>
      <c r="I19" s="123"/>
      <c r="J19" s="123"/>
      <c r="K19" s="125">
        <f t="shared" si="20"/>
        <v>35109.339999999997</v>
      </c>
      <c r="L19" s="123">
        <f t="shared" si="20"/>
        <v>42131.21</v>
      </c>
      <c r="Q19" s="209">
        <f t="shared" si="4"/>
        <v>26.8</v>
      </c>
      <c r="R19" s="197">
        <f t="shared" si="13"/>
        <v>1310.05</v>
      </c>
      <c r="S19" s="197">
        <f t="shared" si="5"/>
        <v>35109.339999999997</v>
      </c>
      <c r="T19" s="197">
        <f t="shared" si="6"/>
        <v>42131.207999999991</v>
      </c>
      <c r="U19" s="196">
        <f t="shared" si="7"/>
        <v>0</v>
      </c>
      <c r="V19" s="197">
        <f t="shared" si="8"/>
        <v>0</v>
      </c>
      <c r="W19" s="197">
        <f t="shared" si="9"/>
        <v>0</v>
      </c>
      <c r="X19" s="196">
        <f t="shared" si="10"/>
        <v>35109.339999999997</v>
      </c>
      <c r="Y19" s="197">
        <f t="shared" si="11"/>
        <v>42131.207999999991</v>
      </c>
      <c r="Z19" s="210">
        <f t="shared" si="12"/>
        <v>-2.0000000076834112E-3</v>
      </c>
    </row>
    <row r="20" spans="1:26" ht="20.25" customHeight="1" x14ac:dyDescent="0.25">
      <c r="A20" s="43" t="s">
        <v>442</v>
      </c>
      <c r="B20" s="44" t="s">
        <v>48</v>
      </c>
      <c r="C20" s="45" t="s">
        <v>24</v>
      </c>
      <c r="D20" s="46">
        <f>D19*1.1</f>
        <v>29.480000000000004</v>
      </c>
      <c r="E20" s="64"/>
      <c r="F20" s="48"/>
      <c r="G20" s="48"/>
      <c r="H20" s="48">
        <v>1191.3</v>
      </c>
      <c r="I20" s="48">
        <f>ROUND(H20*D20,2)</f>
        <v>35119.519999999997</v>
      </c>
      <c r="J20" s="48">
        <f>ROUND(I20*1.2,2)</f>
        <v>42143.42</v>
      </c>
      <c r="K20" s="49">
        <f t="shared" si="20"/>
        <v>35119.519999999997</v>
      </c>
      <c r="L20" s="48">
        <f t="shared" si="20"/>
        <v>42143.42</v>
      </c>
      <c r="Q20" s="209">
        <f t="shared" si="4"/>
        <v>29.480000000000004</v>
      </c>
      <c r="R20" s="197">
        <f t="shared" si="13"/>
        <v>0</v>
      </c>
      <c r="S20" s="197">
        <f t="shared" si="5"/>
        <v>0</v>
      </c>
      <c r="T20" s="197">
        <f t="shared" si="6"/>
        <v>0</v>
      </c>
      <c r="U20" s="196">
        <f t="shared" si="7"/>
        <v>1191.3</v>
      </c>
      <c r="V20" s="197">
        <f t="shared" si="8"/>
        <v>35119.524000000005</v>
      </c>
      <c r="W20" s="197">
        <f t="shared" si="9"/>
        <v>42143.428800000002</v>
      </c>
      <c r="X20" s="196">
        <f t="shared" si="10"/>
        <v>35119.524000000005</v>
      </c>
      <c r="Y20" s="197">
        <f t="shared" si="11"/>
        <v>42143.428800000002</v>
      </c>
      <c r="Z20" s="210">
        <f t="shared" si="12"/>
        <v>8.8000000032479875E-3</v>
      </c>
    </row>
    <row r="21" spans="1:26" s="60" customFormat="1" ht="22.5" customHeight="1" x14ac:dyDescent="0.25">
      <c r="A21" s="120">
        <f>A19+1</f>
        <v>9</v>
      </c>
      <c r="B21" s="119" t="s">
        <v>148</v>
      </c>
      <c r="C21" s="120" t="s">
        <v>24</v>
      </c>
      <c r="D21" s="134">
        <v>49.05</v>
      </c>
      <c r="E21" s="124">
        <v>118.75</v>
      </c>
      <c r="F21" s="123">
        <f t="shared" si="18"/>
        <v>5824.69</v>
      </c>
      <c r="G21" s="123">
        <f t="shared" si="19"/>
        <v>6989.63</v>
      </c>
      <c r="H21" s="135"/>
      <c r="I21" s="136"/>
      <c r="J21" s="136"/>
      <c r="K21" s="124">
        <f t="shared" si="20"/>
        <v>5824.69</v>
      </c>
      <c r="L21" s="122">
        <f t="shared" si="20"/>
        <v>6989.63</v>
      </c>
      <c r="M21" s="59"/>
      <c r="Q21" s="209">
        <f t="shared" si="4"/>
        <v>49.05</v>
      </c>
      <c r="R21" s="197">
        <f t="shared" si="13"/>
        <v>118.75</v>
      </c>
      <c r="S21" s="197">
        <f t="shared" si="5"/>
        <v>5824.6875</v>
      </c>
      <c r="T21" s="197">
        <f t="shared" si="6"/>
        <v>6989.625</v>
      </c>
      <c r="U21" s="196">
        <f t="shared" si="7"/>
        <v>0</v>
      </c>
      <c r="V21" s="197">
        <f t="shared" si="8"/>
        <v>0</v>
      </c>
      <c r="W21" s="197">
        <f t="shared" si="9"/>
        <v>0</v>
      </c>
      <c r="X21" s="196">
        <f t="shared" si="10"/>
        <v>5824.6875</v>
      </c>
      <c r="Y21" s="197">
        <f t="shared" si="11"/>
        <v>6989.625</v>
      </c>
      <c r="Z21" s="210">
        <f t="shared" si="12"/>
        <v>-5.0000000001091394E-3</v>
      </c>
    </row>
    <row r="22" spans="1:26" ht="22.5" customHeight="1" x14ac:dyDescent="0.25">
      <c r="A22" s="118">
        <f>A21+1</f>
        <v>10</v>
      </c>
      <c r="B22" s="119" t="s">
        <v>575</v>
      </c>
      <c r="C22" s="120" t="s">
        <v>24</v>
      </c>
      <c r="D22" s="134">
        <v>75.849999999999994</v>
      </c>
      <c r="E22" s="124">
        <v>188.1</v>
      </c>
      <c r="F22" s="123">
        <f t="shared" si="18"/>
        <v>14267.39</v>
      </c>
      <c r="G22" s="123">
        <f t="shared" si="19"/>
        <v>17120.87</v>
      </c>
      <c r="H22" s="124"/>
      <c r="I22" s="123"/>
      <c r="J22" s="123"/>
      <c r="K22" s="124">
        <f t="shared" si="20"/>
        <v>14267.39</v>
      </c>
      <c r="L22" s="122">
        <f t="shared" si="20"/>
        <v>17120.87</v>
      </c>
      <c r="Q22" s="209">
        <f t="shared" si="4"/>
        <v>75.849999999999994</v>
      </c>
      <c r="R22" s="197">
        <f t="shared" si="13"/>
        <v>188.1</v>
      </c>
      <c r="S22" s="197">
        <f t="shared" si="5"/>
        <v>14267.384999999998</v>
      </c>
      <c r="T22" s="197">
        <f t="shared" si="6"/>
        <v>17120.861999999997</v>
      </c>
      <c r="U22" s="196">
        <f t="shared" si="7"/>
        <v>0</v>
      </c>
      <c r="V22" s="197">
        <f t="shared" si="8"/>
        <v>0</v>
      </c>
      <c r="W22" s="197">
        <f t="shared" si="9"/>
        <v>0</v>
      </c>
      <c r="X22" s="196">
        <f t="shared" si="10"/>
        <v>14267.384999999998</v>
      </c>
      <c r="Y22" s="197">
        <f t="shared" si="11"/>
        <v>17120.861999999997</v>
      </c>
      <c r="Z22" s="210">
        <f t="shared" si="12"/>
        <v>-8.0000000016298145E-3</v>
      </c>
    </row>
    <row r="23" spans="1:26" ht="18" customHeight="1" x14ac:dyDescent="0.25">
      <c r="A23" s="43"/>
      <c r="B23" s="41" t="s">
        <v>52</v>
      </c>
      <c r="C23" s="37"/>
      <c r="D23" s="51"/>
      <c r="E23" s="52"/>
      <c r="F23" s="53"/>
      <c r="G23" s="54"/>
      <c r="H23" s="61"/>
      <c r="I23" s="34"/>
      <c r="J23" s="34"/>
      <c r="K23" s="31"/>
      <c r="L23" s="34"/>
      <c r="Q23" s="209">
        <f t="shared" si="4"/>
        <v>0</v>
      </c>
      <c r="R23" s="197">
        <f t="shared" si="13"/>
        <v>0</v>
      </c>
      <c r="S23" s="197">
        <f t="shared" si="5"/>
        <v>0</v>
      </c>
      <c r="T23" s="197">
        <f t="shared" si="6"/>
        <v>0</v>
      </c>
      <c r="U23" s="196">
        <f t="shared" si="7"/>
        <v>0</v>
      </c>
      <c r="V23" s="197">
        <f t="shared" si="8"/>
        <v>0</v>
      </c>
      <c r="W23" s="197">
        <f t="shared" si="9"/>
        <v>0</v>
      </c>
      <c r="X23" s="196">
        <f t="shared" si="10"/>
        <v>0</v>
      </c>
      <c r="Y23" s="197">
        <f t="shared" si="11"/>
        <v>0</v>
      </c>
      <c r="Z23" s="210">
        <f t="shared" si="12"/>
        <v>0</v>
      </c>
    </row>
    <row r="24" spans="1:26" ht="18" customHeight="1" x14ac:dyDescent="0.25">
      <c r="A24" s="128">
        <f>A22+1</f>
        <v>11</v>
      </c>
      <c r="B24" s="148" t="s">
        <v>434</v>
      </c>
      <c r="C24" s="128" t="s">
        <v>63</v>
      </c>
      <c r="D24" s="139">
        <v>3</v>
      </c>
      <c r="E24" s="149">
        <v>2314.11</v>
      </c>
      <c r="F24" s="130">
        <f t="shared" ref="F24" si="21">ROUND(E24*D24,2)</f>
        <v>6942.33</v>
      </c>
      <c r="G24" s="130">
        <f t="shared" ref="G24" si="22">ROUND(F24*1.2,2)</f>
        <v>8330.7999999999993</v>
      </c>
      <c r="H24" s="150"/>
      <c r="I24" s="130"/>
      <c r="J24" s="130"/>
      <c r="K24" s="132">
        <f t="shared" ref="K24" si="23">F24+I24</f>
        <v>6942.33</v>
      </c>
      <c r="L24" s="130">
        <f t="shared" ref="L24" si="24">G24+J24</f>
        <v>8330.7999999999993</v>
      </c>
      <c r="Q24" s="209">
        <f t="shared" si="4"/>
        <v>3</v>
      </c>
      <c r="R24" s="197">
        <f t="shared" si="13"/>
        <v>2314.11</v>
      </c>
      <c r="S24" s="197">
        <f t="shared" si="5"/>
        <v>6942.33</v>
      </c>
      <c r="T24" s="197">
        <f t="shared" si="6"/>
        <v>8330.7960000000003</v>
      </c>
      <c r="U24" s="196">
        <f t="shared" si="7"/>
        <v>0</v>
      </c>
      <c r="V24" s="197">
        <f t="shared" si="8"/>
        <v>0</v>
      </c>
      <c r="W24" s="197">
        <f t="shared" si="9"/>
        <v>0</v>
      </c>
      <c r="X24" s="196">
        <f t="shared" si="10"/>
        <v>6942.33</v>
      </c>
      <c r="Y24" s="197">
        <f t="shared" si="11"/>
        <v>8330.7960000000003</v>
      </c>
      <c r="Z24" s="210">
        <f t="shared" si="12"/>
        <v>-3.9999999989959178E-3</v>
      </c>
    </row>
    <row r="25" spans="1:26" ht="37.5" customHeight="1" x14ac:dyDescent="0.25">
      <c r="A25" s="118">
        <f>A24+1</f>
        <v>12</v>
      </c>
      <c r="B25" s="119" t="s">
        <v>163</v>
      </c>
      <c r="C25" s="120" t="s">
        <v>22</v>
      </c>
      <c r="D25" s="134">
        <v>7.94</v>
      </c>
      <c r="E25" s="124">
        <v>5050.3900000000003</v>
      </c>
      <c r="F25" s="123">
        <f t="shared" ref="F25" si="25">ROUND(E25*D25,2)</f>
        <v>40100.1</v>
      </c>
      <c r="G25" s="123">
        <f t="shared" ref="G25" si="26">ROUND(F25*1.2,2)</f>
        <v>48120.12</v>
      </c>
      <c r="H25" s="144"/>
      <c r="I25" s="123"/>
      <c r="J25" s="123"/>
      <c r="K25" s="124">
        <f t="shared" ref="K25:L41" si="27">F25+I25</f>
        <v>40100.1</v>
      </c>
      <c r="L25" s="122">
        <f t="shared" si="27"/>
        <v>48120.12</v>
      </c>
      <c r="Q25" s="209">
        <f t="shared" si="4"/>
        <v>7.94</v>
      </c>
      <c r="R25" s="197">
        <f t="shared" si="13"/>
        <v>5050.3900000000003</v>
      </c>
      <c r="S25" s="197">
        <f t="shared" si="5"/>
        <v>40100.096600000004</v>
      </c>
      <c r="T25" s="197">
        <f t="shared" si="6"/>
        <v>48120.115920000004</v>
      </c>
      <c r="U25" s="196">
        <f t="shared" si="7"/>
        <v>0</v>
      </c>
      <c r="V25" s="197">
        <f t="shared" si="8"/>
        <v>0</v>
      </c>
      <c r="W25" s="197">
        <f t="shared" si="9"/>
        <v>0</v>
      </c>
      <c r="X25" s="196">
        <f t="shared" si="10"/>
        <v>40100.096600000004</v>
      </c>
      <c r="Y25" s="197">
        <f t="shared" si="11"/>
        <v>48120.115920000004</v>
      </c>
      <c r="Z25" s="210">
        <f t="shared" si="12"/>
        <v>-4.0799999987939373E-3</v>
      </c>
    </row>
    <row r="26" spans="1:26" ht="30.75" customHeight="1" x14ac:dyDescent="0.25">
      <c r="A26" s="43" t="s">
        <v>50</v>
      </c>
      <c r="B26" s="44" t="s">
        <v>399</v>
      </c>
      <c r="C26" s="45" t="s">
        <v>22</v>
      </c>
      <c r="D26" s="46">
        <f>D25*1.02</f>
        <v>8.0988000000000007</v>
      </c>
      <c r="E26" s="64"/>
      <c r="F26" s="62"/>
      <c r="G26" s="62"/>
      <c r="H26" s="62">
        <v>12001.35</v>
      </c>
      <c r="I26" s="62">
        <f>ROUND(H26*D26,2)</f>
        <v>97196.53</v>
      </c>
      <c r="J26" s="62">
        <f>ROUND(I26*1.2,2)</f>
        <v>116635.84</v>
      </c>
      <c r="K26" s="64">
        <f t="shared" si="27"/>
        <v>97196.53</v>
      </c>
      <c r="L26" s="62">
        <f t="shared" si="27"/>
        <v>116635.84</v>
      </c>
      <c r="Q26" s="209">
        <f t="shared" si="4"/>
        <v>8.0988000000000007</v>
      </c>
      <c r="R26" s="197">
        <f t="shared" si="13"/>
        <v>0</v>
      </c>
      <c r="S26" s="197">
        <f t="shared" si="5"/>
        <v>0</v>
      </c>
      <c r="T26" s="197">
        <f t="shared" si="6"/>
        <v>0</v>
      </c>
      <c r="U26" s="196">
        <f t="shared" si="7"/>
        <v>12001.35</v>
      </c>
      <c r="V26" s="197">
        <f t="shared" si="8"/>
        <v>97196.533380000008</v>
      </c>
      <c r="W26" s="197">
        <f t="shared" si="9"/>
        <v>116635.840056</v>
      </c>
      <c r="X26" s="196">
        <f t="shared" si="10"/>
        <v>97196.533380000008</v>
      </c>
      <c r="Y26" s="197">
        <f t="shared" si="11"/>
        <v>116635.840056</v>
      </c>
      <c r="Z26" s="210">
        <f t="shared" si="12"/>
        <v>5.6000004406087101E-5</v>
      </c>
    </row>
    <row r="27" spans="1:26" ht="36.75" customHeight="1" x14ac:dyDescent="0.25">
      <c r="A27" s="126">
        <f>A25+1</f>
        <v>13</v>
      </c>
      <c r="B27" s="127" t="s">
        <v>165</v>
      </c>
      <c r="C27" s="128" t="s">
        <v>22</v>
      </c>
      <c r="D27" s="129">
        <v>7.94</v>
      </c>
      <c r="E27" s="132">
        <f>ROUND(1572.68*1.33,2)</f>
        <v>2091.66</v>
      </c>
      <c r="F27" s="131">
        <f t="shared" ref="F27" si="28">ROUND(E27*D27,2)</f>
        <v>16607.78</v>
      </c>
      <c r="G27" s="131">
        <f t="shared" ref="G27" si="29">ROUND(F27*1.2,2)</f>
        <v>19929.34</v>
      </c>
      <c r="H27" s="154"/>
      <c r="I27" s="131"/>
      <c r="J27" s="131"/>
      <c r="K27" s="132">
        <f t="shared" si="27"/>
        <v>16607.78</v>
      </c>
      <c r="L27" s="130">
        <f t="shared" si="27"/>
        <v>19929.34</v>
      </c>
      <c r="M27" s="65" t="s">
        <v>71</v>
      </c>
      <c r="Q27" s="209">
        <f t="shared" si="4"/>
        <v>7.94</v>
      </c>
      <c r="R27" s="197">
        <f t="shared" si="13"/>
        <v>2091.66</v>
      </c>
      <c r="S27" s="197">
        <f t="shared" si="5"/>
        <v>16607.7804</v>
      </c>
      <c r="T27" s="197">
        <f t="shared" si="6"/>
        <v>19929.336479999998</v>
      </c>
      <c r="U27" s="196">
        <f t="shared" si="7"/>
        <v>0</v>
      </c>
      <c r="V27" s="197">
        <f t="shared" si="8"/>
        <v>0</v>
      </c>
      <c r="W27" s="197">
        <f t="shared" si="9"/>
        <v>0</v>
      </c>
      <c r="X27" s="196">
        <f t="shared" si="10"/>
        <v>16607.7804</v>
      </c>
      <c r="Y27" s="197">
        <f t="shared" si="11"/>
        <v>19929.336479999998</v>
      </c>
      <c r="Z27" s="210">
        <f t="shared" si="12"/>
        <v>-3.5200000020267908E-3</v>
      </c>
    </row>
    <row r="28" spans="1:26" ht="21" customHeight="1" x14ac:dyDescent="0.25">
      <c r="A28" s="43" t="s">
        <v>157</v>
      </c>
      <c r="B28" s="44" t="s">
        <v>166</v>
      </c>
      <c r="C28" s="45" t="s">
        <v>22</v>
      </c>
      <c r="D28" s="46">
        <f>D27*1.02</f>
        <v>8.0988000000000007</v>
      </c>
      <c r="E28" s="64"/>
      <c r="F28" s="48"/>
      <c r="G28" s="48"/>
      <c r="H28" s="48">
        <v>3124.17</v>
      </c>
      <c r="I28" s="48">
        <f>ROUND(H28*D28,2)</f>
        <v>25302.03</v>
      </c>
      <c r="J28" s="48">
        <f>ROUND(I28*1.2,2)</f>
        <v>30362.44</v>
      </c>
      <c r="K28" s="49">
        <f t="shared" si="27"/>
        <v>25302.03</v>
      </c>
      <c r="L28" s="48">
        <f t="shared" si="27"/>
        <v>30362.44</v>
      </c>
      <c r="Q28" s="209">
        <f t="shared" si="4"/>
        <v>8.0988000000000007</v>
      </c>
      <c r="R28" s="197">
        <f t="shared" si="13"/>
        <v>0</v>
      </c>
      <c r="S28" s="197">
        <f t="shared" si="5"/>
        <v>0</v>
      </c>
      <c r="T28" s="197">
        <f t="shared" si="6"/>
        <v>0</v>
      </c>
      <c r="U28" s="196">
        <f t="shared" si="7"/>
        <v>3124.17</v>
      </c>
      <c r="V28" s="197">
        <f t="shared" si="8"/>
        <v>25302.027996000004</v>
      </c>
      <c r="W28" s="197">
        <f t="shared" si="9"/>
        <v>30362.433595200004</v>
      </c>
      <c r="X28" s="196">
        <f t="shared" si="10"/>
        <v>25302.027996000004</v>
      </c>
      <c r="Y28" s="197">
        <f t="shared" si="11"/>
        <v>30362.433595200004</v>
      </c>
      <c r="Z28" s="210">
        <f t="shared" si="12"/>
        <v>-6.4047999949252699E-3</v>
      </c>
    </row>
    <row r="29" spans="1:26" ht="24.75" customHeight="1" x14ac:dyDescent="0.25">
      <c r="A29" s="43" t="s">
        <v>414</v>
      </c>
      <c r="B29" s="44" t="s">
        <v>168</v>
      </c>
      <c r="C29" s="45" t="s">
        <v>63</v>
      </c>
      <c r="D29" s="66">
        <v>3</v>
      </c>
      <c r="E29" s="64"/>
      <c r="F29" s="48"/>
      <c r="G29" s="48"/>
      <c r="H29" s="48">
        <v>1641.6</v>
      </c>
      <c r="I29" s="48">
        <f>ROUND(H29*D29,2)</f>
        <v>4924.8</v>
      </c>
      <c r="J29" s="48">
        <f>ROUND(I29*1.2,2)</f>
        <v>5909.76</v>
      </c>
      <c r="K29" s="49">
        <f t="shared" si="27"/>
        <v>4924.8</v>
      </c>
      <c r="L29" s="48">
        <f t="shared" si="27"/>
        <v>5909.76</v>
      </c>
      <c r="Q29" s="209">
        <f t="shared" si="4"/>
        <v>3</v>
      </c>
      <c r="R29" s="197">
        <f t="shared" si="13"/>
        <v>0</v>
      </c>
      <c r="S29" s="197">
        <f t="shared" si="5"/>
        <v>0</v>
      </c>
      <c r="T29" s="197">
        <f t="shared" si="6"/>
        <v>0</v>
      </c>
      <c r="U29" s="196">
        <f t="shared" si="7"/>
        <v>1641.6</v>
      </c>
      <c r="V29" s="197">
        <f t="shared" si="8"/>
        <v>4924.7999999999993</v>
      </c>
      <c r="W29" s="197">
        <f t="shared" si="9"/>
        <v>5909.7599999999993</v>
      </c>
      <c r="X29" s="196">
        <f t="shared" si="10"/>
        <v>4924.7999999999993</v>
      </c>
      <c r="Y29" s="197">
        <f t="shared" si="11"/>
        <v>5909.7599999999993</v>
      </c>
      <c r="Z29" s="210">
        <f t="shared" si="12"/>
        <v>0</v>
      </c>
    </row>
    <row r="30" spans="1:26" ht="36.75" customHeight="1" x14ac:dyDescent="0.25">
      <c r="A30" s="118">
        <f>A27+1</f>
        <v>14</v>
      </c>
      <c r="B30" s="119" t="s">
        <v>430</v>
      </c>
      <c r="C30" s="120" t="s">
        <v>22</v>
      </c>
      <c r="D30" s="134">
        <v>8.18</v>
      </c>
      <c r="E30" s="124">
        <v>1419.5</v>
      </c>
      <c r="F30" s="123">
        <f t="shared" ref="F30" si="30">ROUND(E30*D30,2)</f>
        <v>11611.51</v>
      </c>
      <c r="G30" s="123">
        <f t="shared" ref="G30" si="31">ROUND(F30*1.2,2)</f>
        <v>13933.81</v>
      </c>
      <c r="H30" s="144"/>
      <c r="I30" s="123"/>
      <c r="J30" s="123"/>
      <c r="K30" s="124">
        <f t="shared" si="27"/>
        <v>11611.51</v>
      </c>
      <c r="L30" s="122">
        <f t="shared" si="27"/>
        <v>13933.81</v>
      </c>
      <c r="M30" s="65"/>
      <c r="Q30" s="209">
        <f t="shared" si="4"/>
        <v>8.18</v>
      </c>
      <c r="R30" s="197">
        <f t="shared" si="13"/>
        <v>1419.5</v>
      </c>
      <c r="S30" s="197">
        <f t="shared" si="5"/>
        <v>11611.51</v>
      </c>
      <c r="T30" s="197">
        <f t="shared" si="6"/>
        <v>13933.812</v>
      </c>
      <c r="U30" s="196">
        <f t="shared" si="7"/>
        <v>0</v>
      </c>
      <c r="V30" s="197">
        <f t="shared" si="8"/>
        <v>0</v>
      </c>
      <c r="W30" s="197">
        <f t="shared" si="9"/>
        <v>0</v>
      </c>
      <c r="X30" s="196">
        <f t="shared" si="10"/>
        <v>11611.51</v>
      </c>
      <c r="Y30" s="197">
        <f t="shared" si="11"/>
        <v>13933.812</v>
      </c>
      <c r="Z30" s="210">
        <f t="shared" si="12"/>
        <v>2.0000000004074536E-3</v>
      </c>
    </row>
    <row r="31" spans="1:26" ht="21" customHeight="1" x14ac:dyDescent="0.25">
      <c r="A31" s="43" t="s">
        <v>443</v>
      </c>
      <c r="B31" s="44" t="s">
        <v>166</v>
      </c>
      <c r="C31" s="45" t="s">
        <v>22</v>
      </c>
      <c r="D31" s="46">
        <f>D30*1.02</f>
        <v>8.3436000000000003</v>
      </c>
      <c r="E31" s="64"/>
      <c r="F31" s="48"/>
      <c r="G31" s="48"/>
      <c r="H31" s="48">
        <v>3124.17</v>
      </c>
      <c r="I31" s="48">
        <f>ROUND(H31*D31,2)</f>
        <v>26066.82</v>
      </c>
      <c r="J31" s="48">
        <f>ROUND(I31*1.2,2)</f>
        <v>31280.18</v>
      </c>
      <c r="K31" s="49">
        <f t="shared" si="27"/>
        <v>26066.82</v>
      </c>
      <c r="L31" s="48">
        <f t="shared" si="27"/>
        <v>31280.18</v>
      </c>
      <c r="Q31" s="209">
        <f t="shared" si="4"/>
        <v>8.3436000000000003</v>
      </c>
      <c r="R31" s="197">
        <f t="shared" si="13"/>
        <v>0</v>
      </c>
      <c r="S31" s="197">
        <f t="shared" si="5"/>
        <v>0</v>
      </c>
      <c r="T31" s="197">
        <f t="shared" si="6"/>
        <v>0</v>
      </c>
      <c r="U31" s="196">
        <f t="shared" si="7"/>
        <v>3124.17</v>
      </c>
      <c r="V31" s="197">
        <f t="shared" si="8"/>
        <v>26066.824812000003</v>
      </c>
      <c r="W31" s="197">
        <f t="shared" si="9"/>
        <v>31280.189774400002</v>
      </c>
      <c r="X31" s="196">
        <f t="shared" si="10"/>
        <v>26066.824812000003</v>
      </c>
      <c r="Y31" s="197">
        <f t="shared" si="11"/>
        <v>31280.189774400002</v>
      </c>
      <c r="Z31" s="210">
        <f t="shared" si="12"/>
        <v>9.7744000013335608E-3</v>
      </c>
    </row>
    <row r="32" spans="1:26" ht="18.75" customHeight="1" x14ac:dyDescent="0.25">
      <c r="A32" s="120">
        <f>A30+1</f>
        <v>15</v>
      </c>
      <c r="B32" s="137" t="s">
        <v>435</v>
      </c>
      <c r="C32" s="120" t="s">
        <v>63</v>
      </c>
      <c r="D32" s="146">
        <v>3</v>
      </c>
      <c r="E32" s="124">
        <v>1449.7</v>
      </c>
      <c r="F32" s="123">
        <f t="shared" ref="F32" si="32">ROUND(E32*D32,2)</f>
        <v>4349.1000000000004</v>
      </c>
      <c r="G32" s="123">
        <f t="shared" ref="G32" si="33">ROUND(F32*1.2,2)</f>
        <v>5218.92</v>
      </c>
      <c r="H32" s="144"/>
      <c r="I32" s="123"/>
      <c r="J32" s="123"/>
      <c r="K32" s="124">
        <f t="shared" si="27"/>
        <v>4349.1000000000004</v>
      </c>
      <c r="L32" s="122">
        <f t="shared" si="27"/>
        <v>5218.92</v>
      </c>
      <c r="Q32" s="209">
        <f t="shared" si="4"/>
        <v>3</v>
      </c>
      <c r="R32" s="197">
        <f t="shared" si="13"/>
        <v>1449.7</v>
      </c>
      <c r="S32" s="197">
        <f t="shared" si="5"/>
        <v>4349.1000000000004</v>
      </c>
      <c r="T32" s="197">
        <f t="shared" si="6"/>
        <v>5218.92</v>
      </c>
      <c r="U32" s="196">
        <f t="shared" si="7"/>
        <v>0</v>
      </c>
      <c r="V32" s="197">
        <f t="shared" si="8"/>
        <v>0</v>
      </c>
      <c r="W32" s="197">
        <f t="shared" si="9"/>
        <v>0</v>
      </c>
      <c r="X32" s="196">
        <f t="shared" si="10"/>
        <v>4349.1000000000004</v>
      </c>
      <c r="Y32" s="197">
        <f t="shared" si="11"/>
        <v>5218.92</v>
      </c>
      <c r="Z32" s="210">
        <f t="shared" si="12"/>
        <v>0</v>
      </c>
    </row>
    <row r="33" spans="1:26" ht="18.75" customHeight="1" x14ac:dyDescent="0.25">
      <c r="A33" s="43" t="s">
        <v>54</v>
      </c>
      <c r="B33" s="72" t="s">
        <v>436</v>
      </c>
      <c r="C33" s="45" t="s">
        <v>63</v>
      </c>
      <c r="D33" s="73">
        <v>3</v>
      </c>
      <c r="E33" s="64"/>
      <c r="F33" s="48"/>
      <c r="G33" s="48"/>
      <c r="H33" s="48">
        <v>24048.3</v>
      </c>
      <c r="I33" s="48">
        <f>ROUND(H33*D33,2)</f>
        <v>72144.899999999994</v>
      </c>
      <c r="J33" s="48">
        <f>ROUND(I33*1.2,2)</f>
        <v>86573.88</v>
      </c>
      <c r="K33" s="49">
        <f t="shared" si="27"/>
        <v>72144.899999999994</v>
      </c>
      <c r="L33" s="48">
        <f t="shared" si="27"/>
        <v>86573.88</v>
      </c>
      <c r="M33" s="114"/>
      <c r="Q33" s="209">
        <f t="shared" si="4"/>
        <v>3</v>
      </c>
      <c r="R33" s="197">
        <f t="shared" si="13"/>
        <v>0</v>
      </c>
      <c r="S33" s="197">
        <f t="shared" si="5"/>
        <v>0</v>
      </c>
      <c r="T33" s="197">
        <f t="shared" si="6"/>
        <v>0</v>
      </c>
      <c r="U33" s="196">
        <f t="shared" si="7"/>
        <v>24048.3</v>
      </c>
      <c r="V33" s="197">
        <f t="shared" si="8"/>
        <v>72144.899999999994</v>
      </c>
      <c r="W33" s="197">
        <f t="shared" si="9"/>
        <v>86573.87999999999</v>
      </c>
      <c r="X33" s="196">
        <f t="shared" si="10"/>
        <v>72144.899999999994</v>
      </c>
      <c r="Y33" s="197">
        <f t="shared" si="11"/>
        <v>86573.87999999999</v>
      </c>
      <c r="Z33" s="210">
        <f t="shared" si="12"/>
        <v>0</v>
      </c>
    </row>
    <row r="34" spans="1:26" ht="18" customHeight="1" x14ac:dyDescent="0.25">
      <c r="A34" s="128">
        <f>A32+1</f>
        <v>16</v>
      </c>
      <c r="B34" s="142" t="s">
        <v>437</v>
      </c>
      <c r="C34" s="128" t="s">
        <v>63</v>
      </c>
      <c r="D34" s="147">
        <v>5</v>
      </c>
      <c r="E34" s="132">
        <v>9349.43</v>
      </c>
      <c r="F34" s="131">
        <f t="shared" ref="F34" si="34">ROUND(E34*D34,2)</f>
        <v>46747.15</v>
      </c>
      <c r="G34" s="131">
        <f t="shared" ref="G34" si="35">ROUND(F34*1.2,2)</f>
        <v>56096.58</v>
      </c>
      <c r="H34" s="132"/>
      <c r="I34" s="131"/>
      <c r="J34" s="131"/>
      <c r="K34" s="132">
        <f t="shared" si="27"/>
        <v>46747.15</v>
      </c>
      <c r="L34" s="130">
        <f t="shared" si="27"/>
        <v>56096.58</v>
      </c>
      <c r="M34" s="65"/>
      <c r="Q34" s="209">
        <f t="shared" si="4"/>
        <v>5</v>
      </c>
      <c r="R34" s="197">
        <f t="shared" si="13"/>
        <v>9349.43</v>
      </c>
      <c r="S34" s="197">
        <f t="shared" si="5"/>
        <v>46747.15</v>
      </c>
      <c r="T34" s="197">
        <f t="shared" si="6"/>
        <v>56096.58</v>
      </c>
      <c r="U34" s="196">
        <f t="shared" si="7"/>
        <v>0</v>
      </c>
      <c r="V34" s="197">
        <f t="shared" si="8"/>
        <v>0</v>
      </c>
      <c r="W34" s="197">
        <f t="shared" si="9"/>
        <v>0</v>
      </c>
      <c r="X34" s="196">
        <f t="shared" si="10"/>
        <v>46747.15</v>
      </c>
      <c r="Y34" s="197">
        <f t="shared" si="11"/>
        <v>56096.58</v>
      </c>
      <c r="Z34" s="210">
        <f t="shared" si="12"/>
        <v>0</v>
      </c>
    </row>
    <row r="35" spans="1:26" ht="18" customHeight="1" x14ac:dyDescent="0.25">
      <c r="A35" s="43" t="s">
        <v>57</v>
      </c>
      <c r="B35" s="72" t="s">
        <v>438</v>
      </c>
      <c r="C35" s="45" t="s">
        <v>63</v>
      </c>
      <c r="D35" s="73">
        <v>5</v>
      </c>
      <c r="E35" s="64"/>
      <c r="F35" s="48"/>
      <c r="G35" s="48"/>
      <c r="H35" s="64">
        <v>3870</v>
      </c>
      <c r="I35" s="62">
        <f>ROUND(H35*D35,2)</f>
        <v>19350</v>
      </c>
      <c r="J35" s="62">
        <f>ROUND(I35*1.2,2)</f>
        <v>23220</v>
      </c>
      <c r="K35" s="64">
        <f t="shared" si="27"/>
        <v>19350</v>
      </c>
      <c r="L35" s="62">
        <f t="shared" si="27"/>
        <v>23220</v>
      </c>
      <c r="M35" s="65" t="s">
        <v>155</v>
      </c>
      <c r="Q35" s="209">
        <f t="shared" si="4"/>
        <v>5</v>
      </c>
      <c r="R35" s="197">
        <f t="shared" si="13"/>
        <v>0</v>
      </c>
      <c r="S35" s="197">
        <f t="shared" si="5"/>
        <v>0</v>
      </c>
      <c r="T35" s="197">
        <f t="shared" si="6"/>
        <v>0</v>
      </c>
      <c r="U35" s="196">
        <f t="shared" si="7"/>
        <v>3870</v>
      </c>
      <c r="V35" s="197">
        <f t="shared" si="8"/>
        <v>19350</v>
      </c>
      <c r="W35" s="197">
        <f t="shared" si="9"/>
        <v>23220</v>
      </c>
      <c r="X35" s="196">
        <f t="shared" si="10"/>
        <v>19350</v>
      </c>
      <c r="Y35" s="197">
        <f t="shared" si="11"/>
        <v>23220</v>
      </c>
      <c r="Z35" s="210">
        <f t="shared" si="12"/>
        <v>0</v>
      </c>
    </row>
    <row r="36" spans="1:26" ht="45" x14ac:dyDescent="0.25">
      <c r="A36" s="118">
        <f>A34+1</f>
        <v>17</v>
      </c>
      <c r="B36" s="119" t="s">
        <v>400</v>
      </c>
      <c r="C36" s="120" t="s">
        <v>63</v>
      </c>
      <c r="D36" s="145">
        <v>1</v>
      </c>
      <c r="E36" s="124">
        <v>4670.4399999999996</v>
      </c>
      <c r="F36" s="123">
        <f t="shared" ref="F36:F40" si="36">ROUND(E36*D36,2)</f>
        <v>4670.4399999999996</v>
      </c>
      <c r="G36" s="123">
        <f t="shared" ref="G36:G40" si="37">ROUND(F36*1.2,2)</f>
        <v>5604.53</v>
      </c>
      <c r="H36" s="192"/>
      <c r="I36" s="122"/>
      <c r="J36" s="122"/>
      <c r="K36" s="124">
        <f t="shared" si="27"/>
        <v>4670.4399999999996</v>
      </c>
      <c r="L36" s="122">
        <f t="shared" si="27"/>
        <v>5604.53</v>
      </c>
      <c r="Q36" s="209">
        <f t="shared" si="4"/>
        <v>1</v>
      </c>
      <c r="R36" s="197">
        <f t="shared" si="13"/>
        <v>4670.4399999999996</v>
      </c>
      <c r="S36" s="197">
        <f t="shared" si="5"/>
        <v>4670.4399999999996</v>
      </c>
      <c r="T36" s="197">
        <f t="shared" si="6"/>
        <v>5604.5279999999993</v>
      </c>
      <c r="U36" s="196">
        <f t="shared" si="7"/>
        <v>0</v>
      </c>
      <c r="V36" s="197">
        <f t="shared" si="8"/>
        <v>0</v>
      </c>
      <c r="W36" s="197">
        <f t="shared" si="9"/>
        <v>0</v>
      </c>
      <c r="X36" s="196">
        <f t="shared" si="10"/>
        <v>4670.4399999999996</v>
      </c>
      <c r="Y36" s="197">
        <f t="shared" si="11"/>
        <v>5604.5279999999993</v>
      </c>
      <c r="Z36" s="210">
        <f t="shared" si="12"/>
        <v>-2.0000000004074536E-3</v>
      </c>
    </row>
    <row r="37" spans="1:26" ht="31.5" customHeight="1" x14ac:dyDescent="0.25">
      <c r="A37" s="43" t="s">
        <v>60</v>
      </c>
      <c r="B37" s="44" t="s">
        <v>401</v>
      </c>
      <c r="C37" s="45" t="s">
        <v>63</v>
      </c>
      <c r="D37" s="66">
        <v>1</v>
      </c>
      <c r="E37" s="64"/>
      <c r="F37" s="48"/>
      <c r="G37" s="48"/>
      <c r="H37" s="62">
        <v>3239.5</v>
      </c>
      <c r="I37" s="62">
        <f>ROUND(H37*D37,2)</f>
        <v>3239.5</v>
      </c>
      <c r="J37" s="62">
        <f>ROUND(I37*1.2,2)</f>
        <v>3887.4</v>
      </c>
      <c r="K37" s="64">
        <f t="shared" si="27"/>
        <v>3239.5</v>
      </c>
      <c r="L37" s="62">
        <f t="shared" si="27"/>
        <v>3887.4</v>
      </c>
      <c r="Q37" s="209">
        <f t="shared" si="4"/>
        <v>1</v>
      </c>
      <c r="R37" s="197">
        <f t="shared" si="13"/>
        <v>0</v>
      </c>
      <c r="S37" s="197">
        <f t="shared" si="5"/>
        <v>0</v>
      </c>
      <c r="T37" s="197">
        <f t="shared" si="6"/>
        <v>0</v>
      </c>
      <c r="U37" s="196">
        <f t="shared" si="7"/>
        <v>3239.5</v>
      </c>
      <c r="V37" s="197">
        <f t="shared" si="8"/>
        <v>3239.5</v>
      </c>
      <c r="W37" s="197">
        <f t="shared" si="9"/>
        <v>3887.3999999999996</v>
      </c>
      <c r="X37" s="196">
        <f t="shared" si="10"/>
        <v>3239.5</v>
      </c>
      <c r="Y37" s="197">
        <f t="shared" si="11"/>
        <v>3887.3999999999996</v>
      </c>
      <c r="Z37" s="210">
        <f t="shared" si="12"/>
        <v>0</v>
      </c>
    </row>
    <row r="38" spans="1:26" ht="30" x14ac:dyDescent="0.25">
      <c r="A38" s="118">
        <f>A36+1</f>
        <v>18</v>
      </c>
      <c r="B38" s="119" t="s">
        <v>548</v>
      </c>
      <c r="C38" s="120" t="s">
        <v>63</v>
      </c>
      <c r="D38" s="145">
        <v>2</v>
      </c>
      <c r="E38" s="124">
        <v>11291.18</v>
      </c>
      <c r="F38" s="123">
        <f t="shared" ref="F38" si="38">ROUND(E38*D38,2)</f>
        <v>22582.36</v>
      </c>
      <c r="G38" s="123">
        <f t="shared" ref="G38" si="39">ROUND(F38*1.2,2)</f>
        <v>27098.83</v>
      </c>
      <c r="H38" s="192"/>
      <c r="I38" s="122"/>
      <c r="J38" s="122"/>
      <c r="K38" s="124">
        <f t="shared" ref="K38:K39" si="40">F38+I38</f>
        <v>22582.36</v>
      </c>
      <c r="L38" s="122">
        <f t="shared" ref="L38:L39" si="41">G38+J38</f>
        <v>27098.83</v>
      </c>
      <c r="M38" s="20" t="s">
        <v>581</v>
      </c>
      <c r="Q38" s="209">
        <f t="shared" si="4"/>
        <v>2</v>
      </c>
      <c r="R38" s="197">
        <f t="shared" si="13"/>
        <v>11291.18</v>
      </c>
      <c r="S38" s="197">
        <f t="shared" si="5"/>
        <v>22582.36</v>
      </c>
      <c r="T38" s="197">
        <f t="shared" si="6"/>
        <v>27098.831999999999</v>
      </c>
      <c r="U38" s="196">
        <f t="shared" si="7"/>
        <v>0</v>
      </c>
      <c r="V38" s="197">
        <f t="shared" si="8"/>
        <v>0</v>
      </c>
      <c r="W38" s="197">
        <f t="shared" si="9"/>
        <v>0</v>
      </c>
      <c r="X38" s="196">
        <f t="shared" si="10"/>
        <v>22582.36</v>
      </c>
      <c r="Y38" s="197">
        <f t="shared" si="11"/>
        <v>27098.831999999999</v>
      </c>
      <c r="Z38" s="210">
        <f t="shared" si="12"/>
        <v>1.9999999967694748E-3</v>
      </c>
    </row>
    <row r="39" spans="1:26" ht="18" customHeight="1" x14ac:dyDescent="0.25">
      <c r="A39" s="43" t="s">
        <v>65</v>
      </c>
      <c r="B39" s="44" t="s">
        <v>549</v>
      </c>
      <c r="C39" s="45" t="s">
        <v>63</v>
      </c>
      <c r="D39" s="66">
        <v>2</v>
      </c>
      <c r="E39" s="64"/>
      <c r="F39" s="48"/>
      <c r="G39" s="48"/>
      <c r="H39" s="62">
        <v>13597.35</v>
      </c>
      <c r="I39" s="62">
        <f>ROUND(H39*D39,2)</f>
        <v>27194.7</v>
      </c>
      <c r="J39" s="62">
        <f>ROUND(I39*1.2,2)</f>
        <v>32633.64</v>
      </c>
      <c r="K39" s="64">
        <f t="shared" si="40"/>
        <v>27194.7</v>
      </c>
      <c r="L39" s="62">
        <f t="shared" si="41"/>
        <v>32633.64</v>
      </c>
      <c r="M39" s="20" t="s">
        <v>581</v>
      </c>
      <c r="Q39" s="209">
        <f t="shared" si="4"/>
        <v>2</v>
      </c>
      <c r="R39" s="197">
        <f t="shared" si="13"/>
        <v>0</v>
      </c>
      <c r="S39" s="197">
        <f t="shared" si="5"/>
        <v>0</v>
      </c>
      <c r="T39" s="197">
        <f t="shared" si="6"/>
        <v>0</v>
      </c>
      <c r="U39" s="196">
        <f t="shared" si="7"/>
        <v>13597.35</v>
      </c>
      <c r="V39" s="197">
        <f t="shared" si="8"/>
        <v>27194.7</v>
      </c>
      <c r="W39" s="197">
        <f t="shared" si="9"/>
        <v>32633.64</v>
      </c>
      <c r="X39" s="196">
        <f t="shared" si="10"/>
        <v>27194.7</v>
      </c>
      <c r="Y39" s="197">
        <f t="shared" si="11"/>
        <v>32633.64</v>
      </c>
      <c r="Z39" s="210">
        <f t="shared" si="12"/>
        <v>0</v>
      </c>
    </row>
    <row r="40" spans="1:26" ht="30" x14ac:dyDescent="0.25">
      <c r="A40" s="118">
        <f>A38+1</f>
        <v>19</v>
      </c>
      <c r="B40" s="119" t="s">
        <v>66</v>
      </c>
      <c r="C40" s="120" t="s">
        <v>24</v>
      </c>
      <c r="D40" s="134">
        <f>1.03+2.98+1.47</f>
        <v>5.4799999999999995</v>
      </c>
      <c r="E40" s="124">
        <v>8327.42</v>
      </c>
      <c r="F40" s="123">
        <f t="shared" si="36"/>
        <v>45634.26</v>
      </c>
      <c r="G40" s="123">
        <f t="shared" si="37"/>
        <v>54761.11</v>
      </c>
      <c r="H40" s="192"/>
      <c r="I40" s="122"/>
      <c r="J40" s="122"/>
      <c r="K40" s="124">
        <f t="shared" si="27"/>
        <v>45634.26</v>
      </c>
      <c r="L40" s="122">
        <f t="shared" si="27"/>
        <v>54761.11</v>
      </c>
      <c r="Q40" s="209">
        <f t="shared" si="4"/>
        <v>5.4799999999999995</v>
      </c>
      <c r="R40" s="197">
        <f t="shared" si="13"/>
        <v>8327.42</v>
      </c>
      <c r="S40" s="197">
        <f t="shared" si="5"/>
        <v>45634.261599999998</v>
      </c>
      <c r="T40" s="197">
        <f t="shared" si="6"/>
        <v>54761.113919999996</v>
      </c>
      <c r="U40" s="196">
        <f t="shared" si="7"/>
        <v>0</v>
      </c>
      <c r="V40" s="197">
        <f t="shared" si="8"/>
        <v>0</v>
      </c>
      <c r="W40" s="197">
        <f t="shared" si="9"/>
        <v>0</v>
      </c>
      <c r="X40" s="196">
        <f t="shared" si="10"/>
        <v>45634.261599999998</v>
      </c>
      <c r="Y40" s="197">
        <f t="shared" si="11"/>
        <v>54761.113919999996</v>
      </c>
      <c r="Z40" s="210">
        <f t="shared" si="12"/>
        <v>3.9199999955599196E-3</v>
      </c>
    </row>
    <row r="41" spans="1:26" x14ac:dyDescent="0.25">
      <c r="A41" s="43" t="s">
        <v>67</v>
      </c>
      <c r="B41" s="44" t="s">
        <v>68</v>
      </c>
      <c r="C41" s="45" t="s">
        <v>24</v>
      </c>
      <c r="D41" s="46">
        <f>D40*1.02</f>
        <v>5.5895999999999999</v>
      </c>
      <c r="E41" s="64"/>
      <c r="F41" s="48"/>
      <c r="G41" s="48"/>
      <c r="H41" s="62">
        <v>3657.5</v>
      </c>
      <c r="I41" s="62">
        <f t="shared" ref="I41" si="42">ROUND(H41*D41,2)</f>
        <v>20443.96</v>
      </c>
      <c r="J41" s="62">
        <f t="shared" ref="J41" si="43">ROUND(I41*1.2,2)</f>
        <v>24532.75</v>
      </c>
      <c r="K41" s="64">
        <f t="shared" si="27"/>
        <v>20443.96</v>
      </c>
      <c r="L41" s="62">
        <f t="shared" si="27"/>
        <v>24532.75</v>
      </c>
      <c r="M41" s="65"/>
      <c r="Q41" s="209">
        <f t="shared" si="4"/>
        <v>5.5895999999999999</v>
      </c>
      <c r="R41" s="197">
        <f t="shared" si="13"/>
        <v>0</v>
      </c>
      <c r="S41" s="197">
        <f t="shared" si="5"/>
        <v>0</v>
      </c>
      <c r="T41" s="197">
        <f t="shared" si="6"/>
        <v>0</v>
      </c>
      <c r="U41" s="196">
        <f t="shared" si="7"/>
        <v>3657.5</v>
      </c>
      <c r="V41" s="197">
        <f t="shared" si="8"/>
        <v>20443.962</v>
      </c>
      <c r="W41" s="197">
        <f t="shared" si="9"/>
        <v>24532.754399999998</v>
      </c>
      <c r="X41" s="196">
        <f t="shared" si="10"/>
        <v>20443.962</v>
      </c>
      <c r="Y41" s="197">
        <f t="shared" si="11"/>
        <v>24532.754399999998</v>
      </c>
      <c r="Z41" s="210">
        <f t="shared" si="12"/>
        <v>4.3999999979860149E-3</v>
      </c>
    </row>
    <row r="42" spans="1:26" ht="18.75" customHeight="1" x14ac:dyDescent="0.25">
      <c r="A42" s="29"/>
      <c r="B42" s="111" t="s">
        <v>447</v>
      </c>
      <c r="C42" s="90"/>
      <c r="D42" s="91"/>
      <c r="E42" s="113"/>
      <c r="F42" s="34"/>
      <c r="G42" s="34"/>
      <c r="H42" s="193"/>
      <c r="I42" s="40"/>
      <c r="J42" s="40"/>
      <c r="K42" s="58"/>
      <c r="L42" s="40"/>
      <c r="Q42" s="209">
        <f t="shared" si="4"/>
        <v>0</v>
      </c>
      <c r="R42" s="197">
        <f t="shared" si="13"/>
        <v>0</v>
      </c>
      <c r="S42" s="197">
        <f t="shared" si="5"/>
        <v>0</v>
      </c>
      <c r="T42" s="197">
        <f t="shared" si="6"/>
        <v>0</v>
      </c>
      <c r="U42" s="196">
        <f t="shared" si="7"/>
        <v>0</v>
      </c>
      <c r="V42" s="197">
        <f t="shared" si="8"/>
        <v>0</v>
      </c>
      <c r="W42" s="197">
        <f t="shared" si="9"/>
        <v>0</v>
      </c>
      <c r="X42" s="196">
        <f t="shared" si="10"/>
        <v>0</v>
      </c>
      <c r="Y42" s="197">
        <f t="shared" si="11"/>
        <v>0</v>
      </c>
      <c r="Z42" s="210">
        <f t="shared" si="12"/>
        <v>0</v>
      </c>
    </row>
    <row r="43" spans="1:26" ht="30.75" customHeight="1" x14ac:dyDescent="0.25">
      <c r="A43" s="120">
        <f>A40+1</f>
        <v>20</v>
      </c>
      <c r="B43" s="119" t="s">
        <v>173</v>
      </c>
      <c r="C43" s="120" t="s">
        <v>24</v>
      </c>
      <c r="D43" s="134">
        <f>0.38*1+2*0.4</f>
        <v>1.1800000000000002</v>
      </c>
      <c r="E43" s="124">
        <v>17265.68</v>
      </c>
      <c r="F43" s="123">
        <f t="shared" ref="F43" si="44">ROUND(E43*D43,2)</f>
        <v>20373.5</v>
      </c>
      <c r="G43" s="123">
        <f t="shared" ref="G43" si="45">ROUND(F43*1.2,2)</f>
        <v>24448.2</v>
      </c>
      <c r="H43" s="192"/>
      <c r="I43" s="122"/>
      <c r="J43" s="122"/>
      <c r="K43" s="124">
        <f t="shared" ref="K43:L49" si="46">F43+I43</f>
        <v>20373.5</v>
      </c>
      <c r="L43" s="122">
        <f t="shared" si="46"/>
        <v>24448.2</v>
      </c>
      <c r="Q43" s="209">
        <f t="shared" si="4"/>
        <v>1.1800000000000002</v>
      </c>
      <c r="R43" s="197">
        <f t="shared" si="13"/>
        <v>17265.68</v>
      </c>
      <c r="S43" s="197">
        <f t="shared" si="5"/>
        <v>20373.502400000005</v>
      </c>
      <c r="T43" s="197">
        <f t="shared" si="6"/>
        <v>24448.202880000004</v>
      </c>
      <c r="U43" s="196">
        <f t="shared" si="7"/>
        <v>0</v>
      </c>
      <c r="V43" s="197">
        <f t="shared" si="8"/>
        <v>0</v>
      </c>
      <c r="W43" s="197">
        <f t="shared" si="9"/>
        <v>0</v>
      </c>
      <c r="X43" s="196">
        <f t="shared" si="10"/>
        <v>20373.502400000005</v>
      </c>
      <c r="Y43" s="197">
        <f t="shared" si="11"/>
        <v>24448.202880000004</v>
      </c>
      <c r="Z43" s="210">
        <f t="shared" si="12"/>
        <v>2.8800000036426354E-3</v>
      </c>
    </row>
    <row r="44" spans="1:26" ht="18.75" customHeight="1" x14ac:dyDescent="0.25">
      <c r="A44" s="43" t="s">
        <v>72</v>
      </c>
      <c r="B44" s="44" t="s">
        <v>445</v>
      </c>
      <c r="C44" s="45" t="s">
        <v>63</v>
      </c>
      <c r="D44" s="66">
        <v>1</v>
      </c>
      <c r="E44" s="64"/>
      <c r="F44" s="48"/>
      <c r="G44" s="48"/>
      <c r="H44" s="190">
        <v>7448</v>
      </c>
      <c r="I44" s="62">
        <f t="shared" ref="I44:I45" si="47">ROUND(H44*D44,2)</f>
        <v>7448</v>
      </c>
      <c r="J44" s="62">
        <f t="shared" ref="J44:J45" si="48">ROUND(I44*1.2,2)</f>
        <v>8937.6</v>
      </c>
      <c r="K44" s="64">
        <f t="shared" si="46"/>
        <v>7448</v>
      </c>
      <c r="L44" s="62">
        <f t="shared" si="46"/>
        <v>8937.6</v>
      </c>
      <c r="M44" s="65"/>
      <c r="Q44" s="209">
        <f t="shared" si="4"/>
        <v>1</v>
      </c>
      <c r="R44" s="197">
        <f t="shared" si="13"/>
        <v>0</v>
      </c>
      <c r="S44" s="197">
        <f t="shared" si="5"/>
        <v>0</v>
      </c>
      <c r="T44" s="197">
        <f t="shared" si="6"/>
        <v>0</v>
      </c>
      <c r="U44" s="196">
        <f t="shared" si="7"/>
        <v>7448</v>
      </c>
      <c r="V44" s="197">
        <f t="shared" si="8"/>
        <v>7448</v>
      </c>
      <c r="W44" s="197">
        <f t="shared" si="9"/>
        <v>8937.6</v>
      </c>
      <c r="X44" s="196">
        <f t="shared" si="10"/>
        <v>7448</v>
      </c>
      <c r="Y44" s="197">
        <f t="shared" si="11"/>
        <v>8937.6</v>
      </c>
      <c r="Z44" s="210">
        <f t="shared" si="12"/>
        <v>0</v>
      </c>
    </row>
    <row r="45" spans="1:26" ht="18.75" customHeight="1" x14ac:dyDescent="0.25">
      <c r="A45" s="43" t="s">
        <v>167</v>
      </c>
      <c r="B45" s="44" t="s">
        <v>446</v>
      </c>
      <c r="C45" s="45" t="s">
        <v>63</v>
      </c>
      <c r="D45" s="66">
        <v>2</v>
      </c>
      <c r="E45" s="64"/>
      <c r="F45" s="48"/>
      <c r="G45" s="48"/>
      <c r="H45" s="190">
        <v>10388</v>
      </c>
      <c r="I45" s="62">
        <f t="shared" si="47"/>
        <v>20776</v>
      </c>
      <c r="J45" s="62">
        <f t="shared" si="48"/>
        <v>24931.200000000001</v>
      </c>
      <c r="K45" s="64">
        <f t="shared" si="46"/>
        <v>20776</v>
      </c>
      <c r="L45" s="62">
        <f t="shared" si="46"/>
        <v>24931.200000000001</v>
      </c>
      <c r="M45" s="65"/>
      <c r="Q45" s="209">
        <f t="shared" si="4"/>
        <v>2</v>
      </c>
      <c r="R45" s="197">
        <f t="shared" si="13"/>
        <v>0</v>
      </c>
      <c r="S45" s="197">
        <f t="shared" si="5"/>
        <v>0</v>
      </c>
      <c r="T45" s="197">
        <f t="shared" si="6"/>
        <v>0</v>
      </c>
      <c r="U45" s="196">
        <f t="shared" si="7"/>
        <v>10388</v>
      </c>
      <c r="V45" s="197">
        <f t="shared" si="8"/>
        <v>20776</v>
      </c>
      <c r="W45" s="197">
        <f t="shared" si="9"/>
        <v>24931.200000000001</v>
      </c>
      <c r="X45" s="196">
        <f t="shared" si="10"/>
        <v>20776</v>
      </c>
      <c r="Y45" s="197">
        <f t="shared" si="11"/>
        <v>24931.200000000001</v>
      </c>
      <c r="Z45" s="210">
        <f t="shared" si="12"/>
        <v>0</v>
      </c>
    </row>
    <row r="46" spans="1:26" ht="27.75" customHeight="1" x14ac:dyDescent="0.25">
      <c r="A46" s="120">
        <f>A43+1</f>
        <v>21</v>
      </c>
      <c r="B46" s="119" t="s">
        <v>352</v>
      </c>
      <c r="C46" s="120" t="s">
        <v>34</v>
      </c>
      <c r="D46" s="121">
        <v>14.78</v>
      </c>
      <c r="E46" s="124">
        <v>144.4</v>
      </c>
      <c r="F46" s="123">
        <f>ROUND(E46*D46,2)</f>
        <v>2134.23</v>
      </c>
      <c r="G46" s="123">
        <f t="shared" ref="G46" si="49">ROUND(F46*1.2,2)</f>
        <v>2561.08</v>
      </c>
      <c r="H46" s="124"/>
      <c r="I46" s="122"/>
      <c r="J46" s="122"/>
      <c r="K46" s="124">
        <f t="shared" si="46"/>
        <v>2134.23</v>
      </c>
      <c r="L46" s="122">
        <f t="shared" si="46"/>
        <v>2561.08</v>
      </c>
      <c r="M46" s="65" t="s">
        <v>256</v>
      </c>
      <c r="Q46" s="209">
        <f t="shared" si="4"/>
        <v>14.78</v>
      </c>
      <c r="R46" s="197">
        <f t="shared" si="13"/>
        <v>144.4</v>
      </c>
      <c r="S46" s="197">
        <f t="shared" si="5"/>
        <v>2134.232</v>
      </c>
      <c r="T46" s="197">
        <f t="shared" si="6"/>
        <v>2561.0783999999999</v>
      </c>
      <c r="U46" s="196">
        <f t="shared" si="7"/>
        <v>0</v>
      </c>
      <c r="V46" s="197">
        <f t="shared" si="8"/>
        <v>0</v>
      </c>
      <c r="W46" s="197">
        <f t="shared" si="9"/>
        <v>0</v>
      </c>
      <c r="X46" s="196">
        <f t="shared" si="10"/>
        <v>2134.232</v>
      </c>
      <c r="Y46" s="197">
        <f t="shared" si="11"/>
        <v>2561.0783999999999</v>
      </c>
      <c r="Z46" s="210">
        <f t="shared" si="12"/>
        <v>-1.6000000000531145E-3</v>
      </c>
    </row>
    <row r="47" spans="1:26" ht="17.25" customHeight="1" x14ac:dyDescent="0.25">
      <c r="A47" s="43" t="s">
        <v>74</v>
      </c>
      <c r="B47" s="72" t="s">
        <v>353</v>
      </c>
      <c r="C47" s="45" t="s">
        <v>215</v>
      </c>
      <c r="D47" s="107">
        <f>D46*0.3*20/16</f>
        <v>5.5424999999999986</v>
      </c>
      <c r="E47" s="64"/>
      <c r="F47" s="48"/>
      <c r="G47" s="48"/>
      <c r="H47" s="190">
        <v>237.5</v>
      </c>
      <c r="I47" s="62">
        <f>ROUND(H47*D47,2)</f>
        <v>1316.34</v>
      </c>
      <c r="J47" s="62">
        <f t="shared" ref="J47" si="50">ROUND(I47*1.2,2)</f>
        <v>1579.61</v>
      </c>
      <c r="K47" s="64">
        <f t="shared" si="46"/>
        <v>1316.34</v>
      </c>
      <c r="L47" s="62">
        <f t="shared" si="46"/>
        <v>1579.61</v>
      </c>
      <c r="M47" s="65"/>
      <c r="Q47" s="209">
        <f t="shared" si="4"/>
        <v>5.5424999999999986</v>
      </c>
      <c r="R47" s="197">
        <f t="shared" si="13"/>
        <v>0</v>
      </c>
      <c r="S47" s="197">
        <f t="shared" si="5"/>
        <v>0</v>
      </c>
      <c r="T47" s="197">
        <f t="shared" si="6"/>
        <v>0</v>
      </c>
      <c r="U47" s="196">
        <f t="shared" si="7"/>
        <v>237.5</v>
      </c>
      <c r="V47" s="197">
        <f t="shared" si="8"/>
        <v>1316.3437499999998</v>
      </c>
      <c r="W47" s="197">
        <f t="shared" si="9"/>
        <v>1579.6124999999997</v>
      </c>
      <c r="X47" s="196">
        <f t="shared" si="10"/>
        <v>1316.3437499999998</v>
      </c>
      <c r="Y47" s="197">
        <f t="shared" si="11"/>
        <v>1579.6124999999997</v>
      </c>
      <c r="Z47" s="210">
        <f t="shared" si="12"/>
        <v>2.499999999827196E-3</v>
      </c>
    </row>
    <row r="48" spans="1:26" ht="28.5" customHeight="1" x14ac:dyDescent="0.25">
      <c r="A48" s="120">
        <f>A46+1</f>
        <v>22</v>
      </c>
      <c r="B48" s="119" t="s">
        <v>354</v>
      </c>
      <c r="C48" s="120" t="s">
        <v>34</v>
      </c>
      <c r="D48" s="121">
        <v>14.78</v>
      </c>
      <c r="E48" s="124">
        <v>299.76</v>
      </c>
      <c r="F48" s="123">
        <f>ROUND(E48*D48,2)</f>
        <v>4430.45</v>
      </c>
      <c r="G48" s="123">
        <f t="shared" ref="G48" si="51">ROUND(F48*1.2,2)</f>
        <v>5316.54</v>
      </c>
      <c r="H48" s="124"/>
      <c r="I48" s="122"/>
      <c r="J48" s="122"/>
      <c r="K48" s="124">
        <f t="shared" si="46"/>
        <v>4430.45</v>
      </c>
      <c r="L48" s="122">
        <f t="shared" si="46"/>
        <v>5316.54</v>
      </c>
      <c r="M48" s="65" t="s">
        <v>256</v>
      </c>
      <c r="Q48" s="209">
        <f t="shared" si="4"/>
        <v>14.78</v>
      </c>
      <c r="R48" s="197">
        <f t="shared" si="13"/>
        <v>299.76</v>
      </c>
      <c r="S48" s="197">
        <f t="shared" si="5"/>
        <v>4430.4528</v>
      </c>
      <c r="T48" s="197">
        <f t="shared" si="6"/>
        <v>5316.5433599999997</v>
      </c>
      <c r="U48" s="196">
        <f t="shared" si="7"/>
        <v>0</v>
      </c>
      <c r="V48" s="197">
        <f t="shared" si="8"/>
        <v>0</v>
      </c>
      <c r="W48" s="197">
        <f t="shared" si="9"/>
        <v>0</v>
      </c>
      <c r="X48" s="196">
        <f t="shared" si="10"/>
        <v>4430.4528</v>
      </c>
      <c r="Y48" s="197">
        <f t="shared" si="11"/>
        <v>5316.5433599999997</v>
      </c>
      <c r="Z48" s="210">
        <f t="shared" si="12"/>
        <v>3.3599999997022678E-3</v>
      </c>
    </row>
    <row r="49" spans="1:26" x14ac:dyDescent="0.25">
      <c r="A49" s="43" t="s">
        <v>78</v>
      </c>
      <c r="B49" s="72" t="s">
        <v>355</v>
      </c>
      <c r="C49" s="45" t="s">
        <v>126</v>
      </c>
      <c r="D49" s="46">
        <f>D48*0.7*2</f>
        <v>20.691999999999997</v>
      </c>
      <c r="E49" s="64"/>
      <c r="F49" s="48"/>
      <c r="G49" s="48"/>
      <c r="H49" s="190">
        <v>296.39999999999998</v>
      </c>
      <c r="I49" s="62">
        <f t="shared" ref="I49" si="52">ROUND(H49*D49,2)</f>
        <v>6133.11</v>
      </c>
      <c r="J49" s="62">
        <f t="shared" ref="J49" si="53">ROUND(I49*1.2,2)</f>
        <v>7359.73</v>
      </c>
      <c r="K49" s="64">
        <f t="shared" si="46"/>
        <v>6133.11</v>
      </c>
      <c r="L49" s="62">
        <f t="shared" si="46"/>
        <v>7359.73</v>
      </c>
      <c r="M49" s="65"/>
      <c r="Q49" s="209">
        <f t="shared" si="4"/>
        <v>20.691999999999997</v>
      </c>
      <c r="R49" s="197">
        <f t="shared" si="13"/>
        <v>0</v>
      </c>
      <c r="S49" s="197">
        <f t="shared" si="5"/>
        <v>0</v>
      </c>
      <c r="T49" s="197">
        <f t="shared" si="6"/>
        <v>0</v>
      </c>
      <c r="U49" s="196">
        <f t="shared" si="7"/>
        <v>296.39999999999998</v>
      </c>
      <c r="V49" s="197">
        <f t="shared" si="8"/>
        <v>6133.1087999999982</v>
      </c>
      <c r="W49" s="197">
        <f t="shared" si="9"/>
        <v>7359.7305599999972</v>
      </c>
      <c r="X49" s="196">
        <f t="shared" si="10"/>
        <v>6133.1087999999982</v>
      </c>
      <c r="Y49" s="197">
        <f t="shared" si="11"/>
        <v>7359.7305599999972</v>
      </c>
      <c r="Z49" s="210">
        <f t="shared" si="12"/>
        <v>5.5999999767664121E-4</v>
      </c>
    </row>
    <row r="50" spans="1:26" ht="18.75" customHeight="1" x14ac:dyDescent="0.25">
      <c r="A50" s="29"/>
      <c r="B50" s="111" t="s">
        <v>448</v>
      </c>
      <c r="C50" s="90"/>
      <c r="D50" s="91"/>
      <c r="E50" s="113"/>
      <c r="F50" s="34"/>
      <c r="G50" s="34"/>
      <c r="H50" s="193"/>
      <c r="I50" s="40"/>
      <c r="J50" s="40"/>
      <c r="K50" s="58"/>
      <c r="L50" s="40"/>
      <c r="Q50" s="209">
        <f t="shared" si="4"/>
        <v>0</v>
      </c>
      <c r="R50" s="197">
        <f t="shared" si="13"/>
        <v>0</v>
      </c>
      <c r="S50" s="197">
        <f t="shared" si="5"/>
        <v>0</v>
      </c>
      <c r="T50" s="197">
        <f t="shared" si="6"/>
        <v>0</v>
      </c>
      <c r="U50" s="196">
        <f t="shared" si="7"/>
        <v>0</v>
      </c>
      <c r="V50" s="197">
        <f t="shared" si="8"/>
        <v>0</v>
      </c>
      <c r="W50" s="197">
        <f t="shared" si="9"/>
        <v>0</v>
      </c>
      <c r="X50" s="196">
        <f t="shared" si="10"/>
        <v>0</v>
      </c>
      <c r="Y50" s="197">
        <f t="shared" si="11"/>
        <v>0</v>
      </c>
      <c r="Z50" s="210">
        <f t="shared" si="12"/>
        <v>0</v>
      </c>
    </row>
    <row r="51" spans="1:26" ht="30.75" customHeight="1" x14ac:dyDescent="0.25">
      <c r="A51" s="120">
        <f>A48+1</f>
        <v>23</v>
      </c>
      <c r="B51" s="119" t="s">
        <v>173</v>
      </c>
      <c r="C51" s="120" t="s">
        <v>24</v>
      </c>
      <c r="D51" s="134">
        <f>0.38*1+1*0.4</f>
        <v>0.78</v>
      </c>
      <c r="E51" s="124">
        <v>17265.68</v>
      </c>
      <c r="F51" s="123">
        <f t="shared" ref="F51" si="54">ROUND(E51*D51,2)</f>
        <v>13467.23</v>
      </c>
      <c r="G51" s="123">
        <f t="shared" ref="G51" si="55">ROUND(F51*1.2,2)</f>
        <v>16160.68</v>
      </c>
      <c r="H51" s="192"/>
      <c r="I51" s="122"/>
      <c r="J51" s="122"/>
      <c r="K51" s="124">
        <f t="shared" ref="K51:K57" si="56">F51+I51</f>
        <v>13467.23</v>
      </c>
      <c r="L51" s="122">
        <f t="shared" ref="L51:L57" si="57">G51+J51</f>
        <v>16160.68</v>
      </c>
      <c r="Q51" s="209">
        <f t="shared" si="4"/>
        <v>0.78</v>
      </c>
      <c r="R51" s="197">
        <f t="shared" si="13"/>
        <v>17265.68</v>
      </c>
      <c r="S51" s="197">
        <f t="shared" si="5"/>
        <v>13467.2304</v>
      </c>
      <c r="T51" s="197">
        <f t="shared" si="6"/>
        <v>16160.67648</v>
      </c>
      <c r="U51" s="196">
        <f t="shared" si="7"/>
        <v>0</v>
      </c>
      <c r="V51" s="197">
        <f t="shared" si="8"/>
        <v>0</v>
      </c>
      <c r="W51" s="197">
        <f t="shared" si="9"/>
        <v>0</v>
      </c>
      <c r="X51" s="196">
        <f t="shared" si="10"/>
        <v>13467.2304</v>
      </c>
      <c r="Y51" s="197">
        <f t="shared" si="11"/>
        <v>16160.67648</v>
      </c>
      <c r="Z51" s="210">
        <f t="shared" si="12"/>
        <v>-3.5200000002078013E-3</v>
      </c>
    </row>
    <row r="52" spans="1:26" ht="18.75" customHeight="1" x14ac:dyDescent="0.25">
      <c r="A52" s="43" t="s">
        <v>81</v>
      </c>
      <c r="B52" s="44" t="s">
        <v>445</v>
      </c>
      <c r="C52" s="45" t="s">
        <v>63</v>
      </c>
      <c r="D52" s="66">
        <v>1</v>
      </c>
      <c r="E52" s="64"/>
      <c r="F52" s="48"/>
      <c r="G52" s="48"/>
      <c r="H52" s="190">
        <v>4336.75</v>
      </c>
      <c r="I52" s="62">
        <f t="shared" ref="I52:I53" si="58">ROUND(H52*D52,2)</f>
        <v>4336.75</v>
      </c>
      <c r="J52" s="62">
        <f t="shared" ref="J52:J53" si="59">ROUND(I52*1.2,2)</f>
        <v>5204.1000000000004</v>
      </c>
      <c r="K52" s="64">
        <f t="shared" si="56"/>
        <v>4336.75</v>
      </c>
      <c r="L52" s="62">
        <f t="shared" si="57"/>
        <v>5204.1000000000004</v>
      </c>
      <c r="M52" s="65"/>
      <c r="Q52" s="209">
        <f t="shared" si="4"/>
        <v>1</v>
      </c>
      <c r="R52" s="197">
        <f t="shared" si="13"/>
        <v>0</v>
      </c>
      <c r="S52" s="197">
        <f t="shared" si="5"/>
        <v>0</v>
      </c>
      <c r="T52" s="197">
        <f t="shared" si="6"/>
        <v>0</v>
      </c>
      <c r="U52" s="196">
        <f t="shared" si="7"/>
        <v>4336.75</v>
      </c>
      <c r="V52" s="197">
        <f t="shared" si="8"/>
        <v>4336.75</v>
      </c>
      <c r="W52" s="197">
        <f t="shared" si="9"/>
        <v>5204.0999999999995</v>
      </c>
      <c r="X52" s="196">
        <f t="shared" si="10"/>
        <v>4336.75</v>
      </c>
      <c r="Y52" s="197">
        <f t="shared" si="11"/>
        <v>5204.0999999999995</v>
      </c>
      <c r="Z52" s="210">
        <f t="shared" si="12"/>
        <v>0</v>
      </c>
    </row>
    <row r="53" spans="1:26" ht="18.75" customHeight="1" x14ac:dyDescent="0.25">
      <c r="A53" s="43" t="s">
        <v>608</v>
      </c>
      <c r="B53" s="44" t="s">
        <v>446</v>
      </c>
      <c r="C53" s="45" t="s">
        <v>63</v>
      </c>
      <c r="D53" s="66">
        <v>1</v>
      </c>
      <c r="E53" s="64"/>
      <c r="F53" s="48"/>
      <c r="G53" s="48"/>
      <c r="H53" s="190">
        <v>4807</v>
      </c>
      <c r="I53" s="62">
        <f t="shared" si="58"/>
        <v>4807</v>
      </c>
      <c r="J53" s="62">
        <f t="shared" si="59"/>
        <v>5768.4</v>
      </c>
      <c r="K53" s="64">
        <f t="shared" si="56"/>
        <v>4807</v>
      </c>
      <c r="L53" s="62">
        <f t="shared" si="57"/>
        <v>5768.4</v>
      </c>
      <c r="M53" s="65"/>
      <c r="Q53" s="209">
        <f t="shared" si="4"/>
        <v>1</v>
      </c>
      <c r="R53" s="197">
        <f t="shared" si="13"/>
        <v>0</v>
      </c>
      <c r="S53" s="197">
        <f t="shared" si="5"/>
        <v>0</v>
      </c>
      <c r="T53" s="197">
        <f t="shared" si="6"/>
        <v>0</v>
      </c>
      <c r="U53" s="196">
        <f t="shared" si="7"/>
        <v>4807</v>
      </c>
      <c r="V53" s="197">
        <f t="shared" si="8"/>
        <v>4807</v>
      </c>
      <c r="W53" s="197">
        <f t="shared" si="9"/>
        <v>5768.4</v>
      </c>
      <c r="X53" s="196">
        <f t="shared" si="10"/>
        <v>4807</v>
      </c>
      <c r="Y53" s="197">
        <f t="shared" si="11"/>
        <v>5768.4</v>
      </c>
      <c r="Z53" s="210">
        <f t="shared" si="12"/>
        <v>0</v>
      </c>
    </row>
    <row r="54" spans="1:26" ht="27.75" customHeight="1" x14ac:dyDescent="0.25">
      <c r="A54" s="120">
        <f>A51+1</f>
        <v>24</v>
      </c>
      <c r="B54" s="119" t="s">
        <v>352</v>
      </c>
      <c r="C54" s="120" t="s">
        <v>34</v>
      </c>
      <c r="D54" s="121">
        <v>10.029999999999999</v>
      </c>
      <c r="E54" s="124">
        <v>144.4</v>
      </c>
      <c r="F54" s="123">
        <f>ROUND(E54*D54,2)</f>
        <v>1448.33</v>
      </c>
      <c r="G54" s="123">
        <f t="shared" ref="G54" si="60">ROUND(F54*1.2,2)</f>
        <v>1738</v>
      </c>
      <c r="H54" s="124"/>
      <c r="I54" s="122"/>
      <c r="J54" s="122"/>
      <c r="K54" s="124">
        <f t="shared" si="56"/>
        <v>1448.33</v>
      </c>
      <c r="L54" s="122">
        <f t="shared" si="57"/>
        <v>1738</v>
      </c>
      <c r="M54" s="65" t="s">
        <v>256</v>
      </c>
      <c r="Q54" s="209">
        <f t="shared" si="4"/>
        <v>10.029999999999999</v>
      </c>
      <c r="R54" s="197">
        <f t="shared" si="13"/>
        <v>144.4</v>
      </c>
      <c r="S54" s="197">
        <f t="shared" si="5"/>
        <v>1448.3319999999999</v>
      </c>
      <c r="T54" s="197">
        <f t="shared" si="6"/>
        <v>1737.9983999999997</v>
      </c>
      <c r="U54" s="196">
        <f t="shared" si="7"/>
        <v>0</v>
      </c>
      <c r="V54" s="197">
        <f t="shared" si="8"/>
        <v>0</v>
      </c>
      <c r="W54" s="197">
        <f t="shared" si="9"/>
        <v>0</v>
      </c>
      <c r="X54" s="196">
        <f t="shared" si="10"/>
        <v>1448.3319999999999</v>
      </c>
      <c r="Y54" s="197">
        <f t="shared" si="11"/>
        <v>1737.9983999999997</v>
      </c>
      <c r="Z54" s="210">
        <f t="shared" si="12"/>
        <v>-1.6000000002804882E-3</v>
      </c>
    </row>
    <row r="55" spans="1:26" ht="17.25" customHeight="1" x14ac:dyDescent="0.25">
      <c r="A55" s="43" t="s">
        <v>90</v>
      </c>
      <c r="B55" s="72" t="s">
        <v>353</v>
      </c>
      <c r="C55" s="45" t="s">
        <v>215</v>
      </c>
      <c r="D55" s="107">
        <f>D54*0.3*20/16</f>
        <v>3.76125</v>
      </c>
      <c r="E55" s="64"/>
      <c r="F55" s="48"/>
      <c r="G55" s="48"/>
      <c r="H55" s="190">
        <v>237.5</v>
      </c>
      <c r="I55" s="62">
        <f>ROUND(H55*D55,2)</f>
        <v>893.3</v>
      </c>
      <c r="J55" s="62">
        <f t="shared" ref="J55" si="61">ROUND(I55*1.2,2)</f>
        <v>1071.96</v>
      </c>
      <c r="K55" s="64">
        <f t="shared" si="56"/>
        <v>893.3</v>
      </c>
      <c r="L55" s="62">
        <f t="shared" si="57"/>
        <v>1071.96</v>
      </c>
      <c r="M55" s="65"/>
      <c r="Q55" s="209">
        <f t="shared" si="4"/>
        <v>3.76125</v>
      </c>
      <c r="R55" s="197">
        <f t="shared" si="13"/>
        <v>0</v>
      </c>
      <c r="S55" s="197">
        <f t="shared" si="5"/>
        <v>0</v>
      </c>
      <c r="T55" s="197">
        <f t="shared" si="6"/>
        <v>0</v>
      </c>
      <c r="U55" s="196">
        <f t="shared" si="7"/>
        <v>237.5</v>
      </c>
      <c r="V55" s="197">
        <f t="shared" si="8"/>
        <v>893.296875</v>
      </c>
      <c r="W55" s="197">
        <f t="shared" si="9"/>
        <v>1071.95625</v>
      </c>
      <c r="X55" s="196">
        <f t="shared" si="10"/>
        <v>893.296875</v>
      </c>
      <c r="Y55" s="197">
        <f t="shared" si="11"/>
        <v>1071.95625</v>
      </c>
      <c r="Z55" s="210">
        <f t="shared" si="12"/>
        <v>-3.7500000000818545E-3</v>
      </c>
    </row>
    <row r="56" spans="1:26" ht="28.5" customHeight="1" x14ac:dyDescent="0.25">
      <c r="A56" s="120">
        <f>A54+1</f>
        <v>25</v>
      </c>
      <c r="B56" s="119" t="s">
        <v>354</v>
      </c>
      <c r="C56" s="120" t="s">
        <v>34</v>
      </c>
      <c r="D56" s="121">
        <v>10.029999999999999</v>
      </c>
      <c r="E56" s="124">
        <v>299.76</v>
      </c>
      <c r="F56" s="123">
        <f>ROUND(E56*D56,2)</f>
        <v>3006.59</v>
      </c>
      <c r="G56" s="123">
        <f t="shared" ref="G56" si="62">ROUND(F56*1.2,2)</f>
        <v>3607.91</v>
      </c>
      <c r="H56" s="124"/>
      <c r="I56" s="122"/>
      <c r="J56" s="122"/>
      <c r="K56" s="124">
        <f t="shared" si="56"/>
        <v>3006.59</v>
      </c>
      <c r="L56" s="122">
        <f t="shared" si="57"/>
        <v>3607.91</v>
      </c>
      <c r="M56" s="65" t="s">
        <v>256</v>
      </c>
      <c r="Q56" s="209">
        <f t="shared" si="4"/>
        <v>10.029999999999999</v>
      </c>
      <c r="R56" s="197">
        <f t="shared" si="13"/>
        <v>299.76</v>
      </c>
      <c r="S56" s="197">
        <f t="shared" si="5"/>
        <v>3006.5927999999999</v>
      </c>
      <c r="T56" s="197">
        <f t="shared" si="6"/>
        <v>3607.9113599999996</v>
      </c>
      <c r="U56" s="196">
        <f t="shared" si="7"/>
        <v>0</v>
      </c>
      <c r="V56" s="197">
        <f t="shared" si="8"/>
        <v>0</v>
      </c>
      <c r="W56" s="197">
        <f t="shared" si="9"/>
        <v>0</v>
      </c>
      <c r="X56" s="196">
        <f t="shared" si="10"/>
        <v>3006.5927999999999</v>
      </c>
      <c r="Y56" s="197">
        <f t="shared" si="11"/>
        <v>3607.9113599999996</v>
      </c>
      <c r="Z56" s="210">
        <f t="shared" si="12"/>
        <v>1.3599999997495615E-3</v>
      </c>
    </row>
    <row r="57" spans="1:26" x14ac:dyDescent="0.25">
      <c r="A57" s="43" t="s">
        <v>87</v>
      </c>
      <c r="B57" s="72" t="s">
        <v>355</v>
      </c>
      <c r="C57" s="45" t="s">
        <v>126</v>
      </c>
      <c r="D57" s="46">
        <f>D56*2.5*2</f>
        <v>50.15</v>
      </c>
      <c r="E57" s="64"/>
      <c r="F57" s="48"/>
      <c r="G57" s="48"/>
      <c r="H57" s="94">
        <v>296.39999999999998</v>
      </c>
      <c r="I57" s="48">
        <f t="shared" ref="I57" si="63">ROUND(H57*D57,2)</f>
        <v>14864.46</v>
      </c>
      <c r="J57" s="48">
        <f t="shared" ref="J57" si="64">ROUND(I57*1.2,2)</f>
        <v>17837.349999999999</v>
      </c>
      <c r="K57" s="64">
        <f t="shared" si="56"/>
        <v>14864.46</v>
      </c>
      <c r="L57" s="62">
        <f t="shared" si="57"/>
        <v>17837.349999999999</v>
      </c>
      <c r="M57" s="65"/>
      <c r="Q57" s="209">
        <f t="shared" si="4"/>
        <v>50.15</v>
      </c>
      <c r="R57" s="197">
        <f t="shared" si="13"/>
        <v>0</v>
      </c>
      <c r="S57" s="197">
        <f t="shared" si="5"/>
        <v>0</v>
      </c>
      <c r="T57" s="197">
        <f t="shared" si="6"/>
        <v>0</v>
      </c>
      <c r="U57" s="196">
        <f t="shared" si="7"/>
        <v>296.39999999999998</v>
      </c>
      <c r="V57" s="197">
        <f t="shared" si="8"/>
        <v>14864.46</v>
      </c>
      <c r="W57" s="197">
        <f t="shared" si="9"/>
        <v>17837.351999999999</v>
      </c>
      <c r="X57" s="196">
        <f t="shared" si="10"/>
        <v>14864.46</v>
      </c>
      <c r="Y57" s="197">
        <f t="shared" si="11"/>
        <v>17837.351999999999</v>
      </c>
      <c r="Z57" s="210">
        <f t="shared" si="12"/>
        <v>2.0000000004074536E-3</v>
      </c>
    </row>
    <row r="58" spans="1:26" s="86" customFormat="1" ht="24" customHeight="1" x14ac:dyDescent="0.3">
      <c r="A58" s="279" t="s">
        <v>144</v>
      </c>
      <c r="B58" s="280"/>
      <c r="C58" s="280"/>
      <c r="D58" s="280"/>
      <c r="E58" s="281"/>
      <c r="F58" s="108">
        <f>SUM(F7:F57)</f>
        <v>375581.21</v>
      </c>
      <c r="G58" s="108">
        <f>ROUND(F58*1.2,2)</f>
        <v>450697.45</v>
      </c>
      <c r="H58" s="112"/>
      <c r="I58" s="108">
        <f>SUM(I7:I57)</f>
        <v>393260.72000000003</v>
      </c>
      <c r="J58" s="108">
        <f>ROUND(I58*1.2,2)</f>
        <v>471912.86</v>
      </c>
      <c r="K58" s="108">
        <f>SUM(K7:K57)</f>
        <v>768841.9299999997</v>
      </c>
      <c r="L58" s="108">
        <f>ROUND(K58*1.2,2)</f>
        <v>922610.32</v>
      </c>
      <c r="M58" s="85"/>
      <c r="S58" s="108">
        <f>SUM(S8:S57)</f>
        <v>375581.20989999996</v>
      </c>
      <c r="T58" s="108">
        <f t="shared" ref="T58:Y58" si="65">SUM(T8:T57)</f>
        <v>450697.45188000001</v>
      </c>
      <c r="U58" s="108">
        <f t="shared" si="65"/>
        <v>98842.389999999985</v>
      </c>
      <c r="V58" s="108">
        <f t="shared" si="65"/>
        <v>393260.72745300003</v>
      </c>
      <c r="W58" s="108">
        <f t="shared" si="65"/>
        <v>471912.8729436</v>
      </c>
      <c r="X58" s="108">
        <f t="shared" si="65"/>
        <v>768841.93735299981</v>
      </c>
      <c r="Y58" s="108">
        <f t="shared" si="65"/>
        <v>922610.32482360012</v>
      </c>
    </row>
    <row r="60" spans="1:26" x14ac:dyDescent="0.25">
      <c r="K60" s="87"/>
      <c r="X60" s="87"/>
    </row>
    <row r="61" spans="1:26" x14ac:dyDescent="0.25">
      <c r="B61" s="173" t="s">
        <v>586</v>
      </c>
    </row>
    <row r="62" spans="1:26" x14ac:dyDescent="0.25">
      <c r="B62" s="174" t="s">
        <v>587</v>
      </c>
    </row>
  </sheetData>
  <mergeCells count="15">
    <mergeCell ref="B6:D6"/>
    <mergeCell ref="A58:E58"/>
    <mergeCell ref="A1:A4"/>
    <mergeCell ref="B1:B4"/>
    <mergeCell ref="C1:C4"/>
    <mergeCell ref="D1:D4"/>
    <mergeCell ref="E1:L2"/>
    <mergeCell ref="E3:G3"/>
    <mergeCell ref="H3:J3"/>
    <mergeCell ref="K3:L3"/>
    <mergeCell ref="Q1:Q4"/>
    <mergeCell ref="R1:Y2"/>
    <mergeCell ref="R3:T3"/>
    <mergeCell ref="U3:W3"/>
    <mergeCell ref="X3:Y3"/>
  </mergeCells>
  <conditionalFormatting sqref="Z8:Z57">
    <cfRule type="cellIs" dxfId="19" priority="1" operator="greaterThan">
      <formula>1</formula>
    </cfRule>
    <cfRule type="cellIs" dxfId="18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Z31"/>
  <sheetViews>
    <sheetView zoomScale="70" zoomScaleNormal="70" zoomScaleSheetLayoutView="80" workbookViewId="0">
      <selection activeCell="E14" sqref="E14"/>
    </sheetView>
  </sheetViews>
  <sheetFormatPr defaultColWidth="8.85546875" defaultRowHeight="15" x14ac:dyDescent="0.25"/>
  <cols>
    <col min="2" max="2" width="65.140625" customWidth="1"/>
    <col min="3" max="3" width="9.28515625" customWidth="1"/>
    <col min="4" max="4" width="11" bestFit="1" customWidth="1"/>
    <col min="5" max="5" width="15.140625" customWidth="1"/>
    <col min="6" max="6" width="16" customWidth="1"/>
    <col min="7" max="7" width="17.140625" style="88" customWidth="1"/>
    <col min="8" max="8" width="16.140625" style="88" customWidth="1"/>
    <col min="9" max="12" width="16.140625" customWidth="1"/>
    <col min="13" max="13" width="55.42578125" style="20" customWidth="1"/>
    <col min="17" max="17" width="11" bestFit="1" customWidth="1"/>
    <col min="18" max="18" width="15.140625" customWidth="1"/>
    <col min="19" max="19" width="16" customWidth="1"/>
    <col min="20" max="20" width="17.140625" style="88" customWidth="1"/>
    <col min="21" max="21" width="16.140625" style="88" customWidth="1"/>
    <col min="22" max="25" width="16.140625" customWidth="1"/>
    <col min="26" max="26" width="16.7109375" customWidth="1"/>
  </cols>
  <sheetData>
    <row r="1" spans="1:26" ht="14.45" customHeight="1" x14ac:dyDescent="0.25">
      <c r="A1" s="255" t="s">
        <v>0</v>
      </c>
      <c r="B1" s="258" t="s">
        <v>8</v>
      </c>
      <c r="C1" s="261" t="s">
        <v>9</v>
      </c>
      <c r="D1" s="261" t="s">
        <v>10</v>
      </c>
      <c r="E1" s="267" t="s">
        <v>11</v>
      </c>
      <c r="F1" s="268"/>
      <c r="G1" s="268"/>
      <c r="H1" s="268"/>
      <c r="I1" s="268"/>
      <c r="J1" s="268"/>
      <c r="K1" s="268"/>
      <c r="L1" s="268"/>
      <c r="Q1" s="261" t="s">
        <v>10</v>
      </c>
      <c r="R1" s="267" t="s">
        <v>11</v>
      </c>
      <c r="S1" s="268"/>
      <c r="T1" s="268"/>
      <c r="U1" s="268"/>
      <c r="V1" s="268"/>
      <c r="W1" s="268"/>
      <c r="X1" s="268"/>
      <c r="Y1" s="268"/>
    </row>
    <row r="2" spans="1:26" ht="14.45" customHeight="1" x14ac:dyDescent="0.25">
      <c r="A2" s="256"/>
      <c r="B2" s="259"/>
      <c r="C2" s="261"/>
      <c r="D2" s="261"/>
      <c r="E2" s="269"/>
      <c r="F2" s="270"/>
      <c r="G2" s="270"/>
      <c r="H2" s="270"/>
      <c r="I2" s="270"/>
      <c r="J2" s="270"/>
      <c r="K2" s="270"/>
      <c r="L2" s="270"/>
      <c r="Q2" s="261"/>
      <c r="R2" s="269"/>
      <c r="S2" s="270"/>
      <c r="T2" s="270"/>
      <c r="U2" s="270"/>
      <c r="V2" s="270"/>
      <c r="W2" s="270"/>
      <c r="X2" s="270"/>
      <c r="Y2" s="270"/>
    </row>
    <row r="3" spans="1:26" ht="27.75" customHeight="1" x14ac:dyDescent="0.25">
      <c r="A3" s="256"/>
      <c r="B3" s="259"/>
      <c r="C3" s="261"/>
      <c r="D3" s="261"/>
      <c r="E3" s="261" t="s">
        <v>12</v>
      </c>
      <c r="F3" s="261"/>
      <c r="G3" s="261"/>
      <c r="H3" s="261" t="s">
        <v>13</v>
      </c>
      <c r="I3" s="261"/>
      <c r="J3" s="261"/>
      <c r="K3" s="245" t="s">
        <v>14</v>
      </c>
      <c r="L3" s="245"/>
      <c r="Q3" s="261"/>
      <c r="R3" s="261" t="s">
        <v>12</v>
      </c>
      <c r="S3" s="261"/>
      <c r="T3" s="261"/>
      <c r="U3" s="261" t="s">
        <v>13</v>
      </c>
      <c r="V3" s="261"/>
      <c r="W3" s="261"/>
      <c r="X3" s="245" t="s">
        <v>14</v>
      </c>
      <c r="Y3" s="245"/>
    </row>
    <row r="4" spans="1:26" ht="56.1" customHeight="1" x14ac:dyDescent="0.25">
      <c r="A4" s="257"/>
      <c r="B4" s="260"/>
      <c r="C4" s="261"/>
      <c r="D4" s="261"/>
      <c r="E4" s="21" t="s">
        <v>15</v>
      </c>
      <c r="F4" s="21" t="s">
        <v>16</v>
      </c>
      <c r="G4" s="22" t="s">
        <v>17</v>
      </c>
      <c r="H4" s="21" t="s">
        <v>15</v>
      </c>
      <c r="I4" s="21" t="s">
        <v>16</v>
      </c>
      <c r="J4" s="22" t="s">
        <v>17</v>
      </c>
      <c r="K4" s="21" t="s">
        <v>18</v>
      </c>
      <c r="L4" s="21" t="s">
        <v>3</v>
      </c>
      <c r="Q4" s="261"/>
      <c r="R4" s="189" t="s">
        <v>15</v>
      </c>
      <c r="S4" s="189" t="s">
        <v>16</v>
      </c>
      <c r="T4" s="22" t="s">
        <v>17</v>
      </c>
      <c r="U4" s="189" t="s">
        <v>15</v>
      </c>
      <c r="V4" s="189" t="s">
        <v>16</v>
      </c>
      <c r="W4" s="22" t="s">
        <v>17</v>
      </c>
      <c r="X4" s="189" t="s">
        <v>18</v>
      </c>
      <c r="Y4" s="189" t="s">
        <v>3</v>
      </c>
    </row>
    <row r="5" spans="1:26" x14ac:dyDescent="0.25">
      <c r="A5" s="23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/>
      <c r="Q5" s="24">
        <v>4</v>
      </c>
      <c r="R5" s="24">
        <v>5</v>
      </c>
      <c r="S5" s="24">
        <v>6</v>
      </c>
      <c r="T5" s="24">
        <v>7</v>
      </c>
      <c r="U5"/>
    </row>
    <row r="6" spans="1:26" ht="20.25" customHeight="1" x14ac:dyDescent="0.25">
      <c r="A6" s="25"/>
      <c r="B6" s="271" t="s">
        <v>449</v>
      </c>
      <c r="C6" s="272"/>
      <c r="D6" s="272"/>
      <c r="E6" s="26"/>
      <c r="F6" s="27"/>
      <c r="G6" s="28"/>
      <c r="H6" s="28"/>
      <c r="I6" s="28"/>
      <c r="J6" s="28"/>
      <c r="K6" s="28"/>
      <c r="L6" s="28"/>
      <c r="M6" s="110" t="s">
        <v>432</v>
      </c>
      <c r="R6" s="26"/>
      <c r="S6" s="27"/>
      <c r="T6" s="28"/>
      <c r="U6" s="28"/>
      <c r="V6" s="28"/>
      <c r="W6" s="28"/>
      <c r="X6" s="28"/>
      <c r="Y6" s="28"/>
    </row>
    <row r="7" spans="1:26" ht="18" customHeight="1" x14ac:dyDescent="0.25">
      <c r="A7" s="29"/>
      <c r="B7" s="30" t="s">
        <v>20</v>
      </c>
      <c r="C7" s="15"/>
      <c r="D7" s="15"/>
      <c r="E7" s="31"/>
      <c r="F7" s="32"/>
      <c r="G7" s="32"/>
      <c r="H7" s="33"/>
      <c r="I7" s="34"/>
      <c r="J7" s="34"/>
      <c r="K7" s="31"/>
      <c r="L7" s="32"/>
      <c r="Q7" s="15"/>
      <c r="R7" s="31"/>
      <c r="S7" s="32"/>
      <c r="T7" s="32"/>
      <c r="U7" s="33"/>
      <c r="V7" s="34"/>
      <c r="W7" s="34"/>
      <c r="X7" s="31"/>
      <c r="Y7" s="32"/>
    </row>
    <row r="8" spans="1:26" ht="22.5" customHeight="1" x14ac:dyDescent="0.25">
      <c r="A8" s="118">
        <v>1</v>
      </c>
      <c r="B8" s="119" t="s">
        <v>395</v>
      </c>
      <c r="C8" s="163" t="s">
        <v>63</v>
      </c>
      <c r="D8" s="145">
        <v>36</v>
      </c>
      <c r="E8" s="122">
        <v>1055.02</v>
      </c>
      <c r="F8" s="123">
        <f t="shared" ref="F8:F11" si="0">ROUND(E8*D8,2)</f>
        <v>37980.720000000001</v>
      </c>
      <c r="G8" s="123">
        <f t="shared" ref="G8:G11" si="1">ROUND(F8*1.2,2)</f>
        <v>45576.86</v>
      </c>
      <c r="H8" s="153"/>
      <c r="I8" s="123"/>
      <c r="J8" s="123"/>
      <c r="K8" s="125">
        <f t="shared" ref="K8:L11" si="2">F8+I8</f>
        <v>37980.720000000001</v>
      </c>
      <c r="L8" s="123">
        <f t="shared" si="2"/>
        <v>45576.86</v>
      </c>
      <c r="M8" s="65" t="s">
        <v>25</v>
      </c>
      <c r="Q8" s="209">
        <f>D8</f>
        <v>36</v>
      </c>
      <c r="R8" s="197">
        <f>E8</f>
        <v>1055.02</v>
      </c>
      <c r="S8" s="197">
        <f>Q8*R8</f>
        <v>37980.720000000001</v>
      </c>
      <c r="T8" s="197">
        <f>1.2*S8</f>
        <v>45576.864000000001</v>
      </c>
      <c r="U8" s="196">
        <f>H8</f>
        <v>0</v>
      </c>
      <c r="V8" s="197">
        <f>U8*Q8</f>
        <v>0</v>
      </c>
      <c r="W8" s="197">
        <f>1.2*V8</f>
        <v>0</v>
      </c>
      <c r="X8" s="196">
        <f>S8+V8</f>
        <v>37980.720000000001</v>
      </c>
      <c r="Y8" s="197">
        <f>T8+W8</f>
        <v>45576.864000000001</v>
      </c>
      <c r="Z8" s="210">
        <f t="shared" ref="Z8" si="3">Y8-L8</f>
        <v>4.0000000008149073E-3</v>
      </c>
    </row>
    <row r="9" spans="1:26" ht="22.5" customHeight="1" x14ac:dyDescent="0.25">
      <c r="A9" s="126">
        <f>A8+1</f>
        <v>2</v>
      </c>
      <c r="B9" s="127" t="s">
        <v>21</v>
      </c>
      <c r="C9" s="128" t="s">
        <v>22</v>
      </c>
      <c r="D9" s="129">
        <v>41</v>
      </c>
      <c r="E9" s="130">
        <v>1800</v>
      </c>
      <c r="F9" s="130">
        <f t="shared" si="0"/>
        <v>73800</v>
      </c>
      <c r="G9" s="130">
        <f t="shared" si="1"/>
        <v>88560</v>
      </c>
      <c r="H9" s="150"/>
      <c r="I9" s="130"/>
      <c r="J9" s="130"/>
      <c r="K9" s="132">
        <f t="shared" si="2"/>
        <v>73800</v>
      </c>
      <c r="L9" s="130">
        <f t="shared" si="2"/>
        <v>88560</v>
      </c>
      <c r="M9" s="39" t="s">
        <v>609</v>
      </c>
      <c r="Q9" s="209">
        <f t="shared" ref="Q9:Q27" si="4">D9</f>
        <v>41</v>
      </c>
      <c r="R9" s="212">
        <v>1800</v>
      </c>
      <c r="S9" s="197">
        <f t="shared" ref="S9:S27" si="5">Q9*R9</f>
        <v>73800</v>
      </c>
      <c r="T9" s="197">
        <f t="shared" ref="T9:T27" si="6">1.2*S9</f>
        <v>88560</v>
      </c>
      <c r="U9" s="196">
        <f t="shared" ref="U9:U27" si="7">H9</f>
        <v>0</v>
      </c>
      <c r="V9" s="197">
        <f t="shared" ref="V9:V27" si="8">U9*Q9</f>
        <v>0</v>
      </c>
      <c r="W9" s="197">
        <f t="shared" ref="W9:W27" si="9">1.2*V9</f>
        <v>0</v>
      </c>
      <c r="X9" s="196">
        <f t="shared" ref="X9:X27" si="10">S9+V9</f>
        <v>73800</v>
      </c>
      <c r="Y9" s="197">
        <f t="shared" ref="Y9:Y27" si="11">T9+W9</f>
        <v>88560</v>
      </c>
      <c r="Z9" s="210">
        <f t="shared" ref="Z9:Z27" si="12">Y9-L9</f>
        <v>0</v>
      </c>
    </row>
    <row r="10" spans="1:26" ht="22.5" customHeight="1" x14ac:dyDescent="0.25">
      <c r="A10" s="118">
        <f>A9+1</f>
        <v>3</v>
      </c>
      <c r="B10" s="119" t="s">
        <v>23</v>
      </c>
      <c r="C10" s="120" t="s">
        <v>24</v>
      </c>
      <c r="D10" s="134">
        <v>16.600000000000001</v>
      </c>
      <c r="E10" s="122">
        <f>ROUND(65055.24/(297.03*0.05),2)</f>
        <v>4380.38</v>
      </c>
      <c r="F10" s="123">
        <f t="shared" si="0"/>
        <v>72714.31</v>
      </c>
      <c r="G10" s="123">
        <f t="shared" si="1"/>
        <v>87257.17</v>
      </c>
      <c r="H10" s="153"/>
      <c r="I10" s="123"/>
      <c r="J10" s="123"/>
      <c r="K10" s="125">
        <f t="shared" si="2"/>
        <v>72714.31</v>
      </c>
      <c r="L10" s="123">
        <f t="shared" si="2"/>
        <v>87257.17</v>
      </c>
      <c r="M10" s="20" t="s">
        <v>25</v>
      </c>
      <c r="Q10" s="209">
        <f t="shared" si="4"/>
        <v>16.600000000000001</v>
      </c>
      <c r="R10" s="197">
        <f t="shared" ref="R10:R27" si="13">E10</f>
        <v>4380.38</v>
      </c>
      <c r="S10" s="197">
        <f t="shared" si="5"/>
        <v>72714.308000000005</v>
      </c>
      <c r="T10" s="197">
        <f t="shared" si="6"/>
        <v>87257.169600000008</v>
      </c>
      <c r="U10" s="196">
        <f t="shared" si="7"/>
        <v>0</v>
      </c>
      <c r="V10" s="197">
        <f t="shared" si="8"/>
        <v>0</v>
      </c>
      <c r="W10" s="197">
        <f t="shared" si="9"/>
        <v>0</v>
      </c>
      <c r="X10" s="196">
        <f t="shared" si="10"/>
        <v>72714.308000000005</v>
      </c>
      <c r="Y10" s="197">
        <f t="shared" si="11"/>
        <v>87257.169600000008</v>
      </c>
      <c r="Z10" s="210">
        <f t="shared" si="12"/>
        <v>-3.9999998989515007E-4</v>
      </c>
    </row>
    <row r="11" spans="1:26" ht="22.5" customHeight="1" x14ac:dyDescent="0.25">
      <c r="A11" s="118">
        <f t="shared" ref="A11" si="14">A10+1</f>
        <v>4</v>
      </c>
      <c r="B11" s="119" t="s">
        <v>26</v>
      </c>
      <c r="C11" s="120" t="s">
        <v>24</v>
      </c>
      <c r="D11" s="134">
        <v>20.55</v>
      </c>
      <c r="E11" s="124">
        <v>304</v>
      </c>
      <c r="F11" s="123">
        <f t="shared" si="0"/>
        <v>6247.2</v>
      </c>
      <c r="G11" s="123">
        <f t="shared" si="1"/>
        <v>7496.64</v>
      </c>
      <c r="H11" s="123"/>
      <c r="I11" s="123"/>
      <c r="J11" s="123"/>
      <c r="K11" s="125">
        <f t="shared" si="2"/>
        <v>6247.2</v>
      </c>
      <c r="L11" s="123">
        <f t="shared" si="2"/>
        <v>7496.64</v>
      </c>
      <c r="M11" s="20" t="s">
        <v>25</v>
      </c>
      <c r="Q11" s="209">
        <f t="shared" si="4"/>
        <v>20.55</v>
      </c>
      <c r="R11" s="197">
        <f t="shared" si="13"/>
        <v>304</v>
      </c>
      <c r="S11" s="197">
        <f t="shared" si="5"/>
        <v>6247.2</v>
      </c>
      <c r="T11" s="197">
        <f t="shared" si="6"/>
        <v>7496.6399999999994</v>
      </c>
      <c r="U11" s="196">
        <f t="shared" si="7"/>
        <v>0</v>
      </c>
      <c r="V11" s="197">
        <f t="shared" si="8"/>
        <v>0</v>
      </c>
      <c r="W11" s="197">
        <f t="shared" si="9"/>
        <v>0</v>
      </c>
      <c r="X11" s="196">
        <f t="shared" si="10"/>
        <v>6247.2</v>
      </c>
      <c r="Y11" s="197">
        <f t="shared" si="11"/>
        <v>7496.6399999999994</v>
      </c>
      <c r="Z11" s="210">
        <f t="shared" si="12"/>
        <v>0</v>
      </c>
    </row>
    <row r="12" spans="1:26" ht="20.25" customHeight="1" x14ac:dyDescent="0.25">
      <c r="A12" s="29"/>
      <c r="B12" s="101" t="s">
        <v>227</v>
      </c>
      <c r="C12" s="37"/>
      <c r="D12" s="38"/>
      <c r="E12" s="102"/>
      <c r="F12" s="34"/>
      <c r="G12" s="34"/>
      <c r="H12" s="34"/>
      <c r="I12" s="34"/>
      <c r="J12" s="34"/>
      <c r="K12" s="31"/>
      <c r="L12" s="34"/>
      <c r="M12" s="65"/>
      <c r="Q12" s="209">
        <f t="shared" si="4"/>
        <v>0</v>
      </c>
      <c r="R12" s="197">
        <f t="shared" si="13"/>
        <v>0</v>
      </c>
      <c r="S12" s="197">
        <f t="shared" si="5"/>
        <v>0</v>
      </c>
      <c r="T12" s="197">
        <f t="shared" si="6"/>
        <v>0</v>
      </c>
      <c r="U12" s="196">
        <f t="shared" si="7"/>
        <v>0</v>
      </c>
      <c r="V12" s="197">
        <f t="shared" si="8"/>
        <v>0</v>
      </c>
      <c r="W12" s="197">
        <f t="shared" si="9"/>
        <v>0</v>
      </c>
      <c r="X12" s="196">
        <f t="shared" si="10"/>
        <v>0</v>
      </c>
      <c r="Y12" s="197">
        <f t="shared" si="11"/>
        <v>0</v>
      </c>
      <c r="Z12" s="210">
        <f t="shared" si="12"/>
        <v>0</v>
      </c>
    </row>
    <row r="13" spans="1:26" ht="24" customHeight="1" x14ac:dyDescent="0.25">
      <c r="A13" s="118">
        <f>A11+1</f>
        <v>5</v>
      </c>
      <c r="B13" s="137" t="s">
        <v>27</v>
      </c>
      <c r="C13" s="120" t="s">
        <v>37</v>
      </c>
      <c r="D13" s="134">
        <v>62.25</v>
      </c>
      <c r="E13" s="122">
        <v>335</v>
      </c>
      <c r="F13" s="123">
        <f t="shared" ref="F13" si="15">ROUND(E13*D13,2)</f>
        <v>20853.75</v>
      </c>
      <c r="G13" s="123">
        <f t="shared" ref="G13" si="16">ROUND(F13*1.2,2)</f>
        <v>25024.5</v>
      </c>
      <c r="H13" s="153"/>
      <c r="I13" s="123"/>
      <c r="J13" s="123"/>
      <c r="K13" s="125">
        <f t="shared" ref="K13:L13" si="17">F13+I13</f>
        <v>20853.75</v>
      </c>
      <c r="L13" s="123">
        <f t="shared" si="17"/>
        <v>25024.5</v>
      </c>
      <c r="M13" s="65" t="s">
        <v>153</v>
      </c>
      <c r="Q13" s="209">
        <f t="shared" si="4"/>
        <v>62.25</v>
      </c>
      <c r="R13" s="212">
        <v>335</v>
      </c>
      <c r="S13" s="197">
        <f t="shared" si="5"/>
        <v>20853.75</v>
      </c>
      <c r="T13" s="197">
        <f t="shared" si="6"/>
        <v>25024.5</v>
      </c>
      <c r="U13" s="196">
        <f t="shared" si="7"/>
        <v>0</v>
      </c>
      <c r="V13" s="197">
        <f t="shared" si="8"/>
        <v>0</v>
      </c>
      <c r="W13" s="197">
        <f t="shared" si="9"/>
        <v>0</v>
      </c>
      <c r="X13" s="196">
        <f t="shared" si="10"/>
        <v>20853.75</v>
      </c>
      <c r="Y13" s="197">
        <f t="shared" si="11"/>
        <v>25024.5</v>
      </c>
      <c r="Z13" s="210">
        <f t="shared" si="12"/>
        <v>0</v>
      </c>
    </row>
    <row r="14" spans="1:26" ht="20.25" customHeight="1" x14ac:dyDescent="0.25">
      <c r="A14" s="50"/>
      <c r="B14" s="41" t="s">
        <v>43</v>
      </c>
      <c r="C14" s="37"/>
      <c r="D14" s="51"/>
      <c r="E14" s="52"/>
      <c r="F14" s="53"/>
      <c r="G14" s="54"/>
      <c r="H14" s="55"/>
      <c r="I14" s="56"/>
      <c r="J14" s="56"/>
      <c r="K14" s="57"/>
      <c r="L14" s="56"/>
      <c r="Q14" s="209">
        <f t="shared" si="4"/>
        <v>0</v>
      </c>
      <c r="R14" s="197">
        <f t="shared" si="13"/>
        <v>0</v>
      </c>
      <c r="S14" s="197">
        <f t="shared" si="5"/>
        <v>0</v>
      </c>
      <c r="T14" s="197">
        <f t="shared" si="6"/>
        <v>0</v>
      </c>
      <c r="U14" s="196">
        <f t="shared" si="7"/>
        <v>0</v>
      </c>
      <c r="V14" s="197">
        <f t="shared" si="8"/>
        <v>0</v>
      </c>
      <c r="W14" s="197">
        <f t="shared" si="9"/>
        <v>0</v>
      </c>
      <c r="X14" s="196">
        <f t="shared" si="10"/>
        <v>0</v>
      </c>
      <c r="Y14" s="197">
        <f t="shared" si="11"/>
        <v>0</v>
      </c>
      <c r="Z14" s="210">
        <f t="shared" si="12"/>
        <v>0</v>
      </c>
    </row>
    <row r="15" spans="1:26" ht="24" customHeight="1" x14ac:dyDescent="0.25">
      <c r="A15" s="118">
        <f>A13+1</f>
        <v>6</v>
      </c>
      <c r="B15" s="119" t="s">
        <v>44</v>
      </c>
      <c r="C15" s="120" t="s">
        <v>24</v>
      </c>
      <c r="D15" s="134">
        <v>84.17</v>
      </c>
      <c r="E15" s="153">
        <v>308.75</v>
      </c>
      <c r="F15" s="123">
        <f t="shared" ref="F15:F22" si="18">ROUND(E15*D15,2)</f>
        <v>25987.49</v>
      </c>
      <c r="G15" s="123">
        <f t="shared" ref="G15:G22" si="19">ROUND(F15*1.2,2)</f>
        <v>31184.99</v>
      </c>
      <c r="H15" s="135"/>
      <c r="I15" s="136"/>
      <c r="J15" s="136"/>
      <c r="K15" s="124">
        <f t="shared" ref="K15:L22" si="20">F15+I15</f>
        <v>25987.49</v>
      </c>
      <c r="L15" s="122">
        <f t="shared" si="20"/>
        <v>31184.99</v>
      </c>
      <c r="Q15" s="209">
        <f t="shared" si="4"/>
        <v>84.17</v>
      </c>
      <c r="R15" s="197">
        <f t="shared" si="13"/>
        <v>308.75</v>
      </c>
      <c r="S15" s="197">
        <f t="shared" si="5"/>
        <v>25987.487499999999</v>
      </c>
      <c r="T15" s="197">
        <f t="shared" si="6"/>
        <v>31184.984999999997</v>
      </c>
      <c r="U15" s="196">
        <f t="shared" si="7"/>
        <v>0</v>
      </c>
      <c r="V15" s="197">
        <f t="shared" si="8"/>
        <v>0</v>
      </c>
      <c r="W15" s="197">
        <f t="shared" si="9"/>
        <v>0</v>
      </c>
      <c r="X15" s="196">
        <f t="shared" si="10"/>
        <v>25987.487499999999</v>
      </c>
      <c r="Y15" s="197">
        <f t="shared" si="11"/>
        <v>31184.984999999997</v>
      </c>
      <c r="Z15" s="210">
        <f t="shared" si="12"/>
        <v>-5.0000000046566129E-3</v>
      </c>
    </row>
    <row r="16" spans="1:26" ht="24" customHeight="1" x14ac:dyDescent="0.25">
      <c r="A16" s="118">
        <f>A15+1</f>
        <v>7</v>
      </c>
      <c r="B16" s="119" t="s">
        <v>45</v>
      </c>
      <c r="C16" s="120" t="s">
        <v>24</v>
      </c>
      <c r="D16" s="134">
        <v>2.6</v>
      </c>
      <c r="E16" s="124">
        <v>1688.15</v>
      </c>
      <c r="F16" s="123">
        <f t="shared" si="18"/>
        <v>4389.1899999999996</v>
      </c>
      <c r="G16" s="123">
        <f t="shared" si="19"/>
        <v>5267.03</v>
      </c>
      <c r="H16" s="135"/>
      <c r="I16" s="136"/>
      <c r="J16" s="136"/>
      <c r="K16" s="124">
        <f t="shared" si="20"/>
        <v>4389.1899999999996</v>
      </c>
      <c r="L16" s="122">
        <f t="shared" si="20"/>
        <v>5267.03</v>
      </c>
      <c r="Q16" s="209">
        <f t="shared" si="4"/>
        <v>2.6</v>
      </c>
      <c r="R16" s="197">
        <f t="shared" si="13"/>
        <v>1688.15</v>
      </c>
      <c r="S16" s="197">
        <f t="shared" si="5"/>
        <v>4389.1900000000005</v>
      </c>
      <c r="T16" s="197">
        <f t="shared" si="6"/>
        <v>5267.0280000000002</v>
      </c>
      <c r="U16" s="196">
        <f t="shared" si="7"/>
        <v>0</v>
      </c>
      <c r="V16" s="197">
        <f t="shared" si="8"/>
        <v>0</v>
      </c>
      <c r="W16" s="197">
        <f t="shared" si="9"/>
        <v>0</v>
      </c>
      <c r="X16" s="196">
        <f t="shared" si="10"/>
        <v>4389.1900000000005</v>
      </c>
      <c r="Y16" s="197">
        <f t="shared" si="11"/>
        <v>5267.0280000000002</v>
      </c>
      <c r="Z16" s="210">
        <f t="shared" si="12"/>
        <v>-1.9999999994979589E-3</v>
      </c>
    </row>
    <row r="17" spans="1:26" ht="20.25" customHeight="1" x14ac:dyDescent="0.25">
      <c r="A17" s="118">
        <f>A16+1</f>
        <v>8</v>
      </c>
      <c r="B17" s="119" t="s">
        <v>451</v>
      </c>
      <c r="C17" s="120" t="s">
        <v>331</v>
      </c>
      <c r="D17" s="134">
        <v>3.66</v>
      </c>
      <c r="E17" s="124">
        <v>1310.05</v>
      </c>
      <c r="F17" s="122">
        <f>ROUND(E17*D17,2)</f>
        <v>4794.78</v>
      </c>
      <c r="G17" s="122">
        <f t="shared" si="19"/>
        <v>5753.74</v>
      </c>
      <c r="H17" s="153"/>
      <c r="I17" s="122"/>
      <c r="J17" s="122"/>
      <c r="K17" s="124">
        <f t="shared" si="20"/>
        <v>4794.78</v>
      </c>
      <c r="L17" s="122">
        <f t="shared" si="20"/>
        <v>5753.74</v>
      </c>
      <c r="M17" s="65"/>
      <c r="Q17" s="209">
        <f t="shared" si="4"/>
        <v>3.66</v>
      </c>
      <c r="R17" s="197">
        <f t="shared" si="13"/>
        <v>1310.05</v>
      </c>
      <c r="S17" s="197">
        <f t="shared" si="5"/>
        <v>4794.7830000000004</v>
      </c>
      <c r="T17" s="197">
        <f t="shared" si="6"/>
        <v>5753.7395999999999</v>
      </c>
      <c r="U17" s="196">
        <f t="shared" si="7"/>
        <v>0</v>
      </c>
      <c r="V17" s="197">
        <f t="shared" si="8"/>
        <v>0</v>
      </c>
      <c r="W17" s="197">
        <f t="shared" si="9"/>
        <v>0</v>
      </c>
      <c r="X17" s="196">
        <f t="shared" si="10"/>
        <v>4794.7830000000004</v>
      </c>
      <c r="Y17" s="197">
        <f t="shared" si="11"/>
        <v>5753.7395999999999</v>
      </c>
      <c r="Z17" s="210">
        <f t="shared" si="12"/>
        <v>-3.9999999989959178E-4</v>
      </c>
    </row>
    <row r="18" spans="1:26" ht="20.25" customHeight="1" x14ac:dyDescent="0.25">
      <c r="A18" s="43" t="s">
        <v>42</v>
      </c>
      <c r="B18" s="44" t="s">
        <v>48</v>
      </c>
      <c r="C18" s="45" t="s">
        <v>24</v>
      </c>
      <c r="D18" s="46">
        <f>D17*1.1</f>
        <v>4.0260000000000007</v>
      </c>
      <c r="E18" s="64"/>
      <c r="F18" s="48"/>
      <c r="G18" s="48"/>
      <c r="H18" s="48">
        <v>1191.3</v>
      </c>
      <c r="I18" s="48">
        <f>ROUND(H18*D18,2)</f>
        <v>4796.17</v>
      </c>
      <c r="J18" s="48">
        <f>ROUND(I18*1.2,2)</f>
        <v>5755.4</v>
      </c>
      <c r="K18" s="49">
        <f t="shared" si="20"/>
        <v>4796.17</v>
      </c>
      <c r="L18" s="48">
        <f t="shared" si="20"/>
        <v>5755.4</v>
      </c>
      <c r="M18" s="63"/>
      <c r="Q18" s="209">
        <f t="shared" si="4"/>
        <v>4.0260000000000007</v>
      </c>
      <c r="R18" s="197">
        <f t="shared" si="13"/>
        <v>0</v>
      </c>
      <c r="S18" s="197">
        <f t="shared" si="5"/>
        <v>0</v>
      </c>
      <c r="T18" s="197">
        <f t="shared" si="6"/>
        <v>0</v>
      </c>
      <c r="U18" s="196">
        <f t="shared" si="7"/>
        <v>1191.3</v>
      </c>
      <c r="V18" s="197">
        <f t="shared" si="8"/>
        <v>4796.1738000000005</v>
      </c>
      <c r="W18" s="197">
        <f t="shared" si="9"/>
        <v>5755.4085600000008</v>
      </c>
      <c r="X18" s="196">
        <f t="shared" si="10"/>
        <v>4796.1738000000005</v>
      </c>
      <c r="Y18" s="197">
        <f t="shared" si="11"/>
        <v>5755.4085600000008</v>
      </c>
      <c r="Z18" s="210">
        <f t="shared" si="12"/>
        <v>8.5600000011254451E-3</v>
      </c>
    </row>
    <row r="19" spans="1:26" ht="24" customHeight="1" x14ac:dyDescent="0.25">
      <c r="A19" s="118">
        <f>A17+1</f>
        <v>9</v>
      </c>
      <c r="B19" s="137" t="s">
        <v>336</v>
      </c>
      <c r="C19" s="120" t="s">
        <v>24</v>
      </c>
      <c r="D19" s="134">
        <v>26.99</v>
      </c>
      <c r="E19" s="124">
        <v>1310.05</v>
      </c>
      <c r="F19" s="123">
        <f t="shared" si="18"/>
        <v>35358.25</v>
      </c>
      <c r="G19" s="123">
        <f t="shared" si="19"/>
        <v>42429.9</v>
      </c>
      <c r="H19" s="123"/>
      <c r="I19" s="123"/>
      <c r="J19" s="123"/>
      <c r="K19" s="125">
        <f t="shared" si="20"/>
        <v>35358.25</v>
      </c>
      <c r="L19" s="123">
        <f t="shared" si="20"/>
        <v>42429.9</v>
      </c>
      <c r="Q19" s="209">
        <f t="shared" si="4"/>
        <v>26.99</v>
      </c>
      <c r="R19" s="197">
        <f t="shared" si="13"/>
        <v>1310.05</v>
      </c>
      <c r="S19" s="197">
        <f t="shared" si="5"/>
        <v>35358.249499999998</v>
      </c>
      <c r="T19" s="197">
        <f t="shared" si="6"/>
        <v>42429.899399999995</v>
      </c>
      <c r="U19" s="196">
        <f t="shared" si="7"/>
        <v>0</v>
      </c>
      <c r="V19" s="197">
        <f t="shared" si="8"/>
        <v>0</v>
      </c>
      <c r="W19" s="197">
        <f t="shared" si="9"/>
        <v>0</v>
      </c>
      <c r="X19" s="196">
        <f t="shared" si="10"/>
        <v>35358.249499999998</v>
      </c>
      <c r="Y19" s="197">
        <f t="shared" si="11"/>
        <v>42429.899399999995</v>
      </c>
      <c r="Z19" s="210">
        <f t="shared" si="12"/>
        <v>-6.0000000667059794E-4</v>
      </c>
    </row>
    <row r="20" spans="1:26" ht="20.25" customHeight="1" x14ac:dyDescent="0.25">
      <c r="A20" s="43" t="s">
        <v>442</v>
      </c>
      <c r="B20" s="44" t="s">
        <v>48</v>
      </c>
      <c r="C20" s="45" t="s">
        <v>24</v>
      </c>
      <c r="D20" s="46">
        <f>D19*1.1</f>
        <v>29.689</v>
      </c>
      <c r="E20" s="64"/>
      <c r="F20" s="48"/>
      <c r="G20" s="48"/>
      <c r="H20" s="48">
        <v>1191.3</v>
      </c>
      <c r="I20" s="48">
        <f>ROUND(H20*D20,2)</f>
        <v>35368.51</v>
      </c>
      <c r="J20" s="48">
        <f>ROUND(I20*1.2,2)</f>
        <v>42442.21</v>
      </c>
      <c r="K20" s="49">
        <f t="shared" si="20"/>
        <v>35368.51</v>
      </c>
      <c r="L20" s="48">
        <f t="shared" si="20"/>
        <v>42442.21</v>
      </c>
      <c r="Q20" s="209">
        <f t="shared" si="4"/>
        <v>29.689</v>
      </c>
      <c r="R20" s="197">
        <f t="shared" si="13"/>
        <v>0</v>
      </c>
      <c r="S20" s="197">
        <f t="shared" si="5"/>
        <v>0</v>
      </c>
      <c r="T20" s="197">
        <f t="shared" si="6"/>
        <v>0</v>
      </c>
      <c r="U20" s="196">
        <f t="shared" si="7"/>
        <v>1191.3</v>
      </c>
      <c r="V20" s="197">
        <f t="shared" si="8"/>
        <v>35368.505700000002</v>
      </c>
      <c r="W20" s="197">
        <f t="shared" si="9"/>
        <v>42442.206839999999</v>
      </c>
      <c r="X20" s="196">
        <f t="shared" si="10"/>
        <v>35368.505700000002</v>
      </c>
      <c r="Y20" s="197">
        <f t="shared" si="11"/>
        <v>42442.206839999999</v>
      </c>
      <c r="Z20" s="210">
        <f t="shared" si="12"/>
        <v>-3.1600000002072193E-3</v>
      </c>
    </row>
    <row r="21" spans="1:26" s="60" customFormat="1" ht="22.5" customHeight="1" x14ac:dyDescent="0.25">
      <c r="A21" s="120">
        <f>A19+1</f>
        <v>10</v>
      </c>
      <c r="B21" s="119" t="s">
        <v>148</v>
      </c>
      <c r="C21" s="120" t="s">
        <v>24</v>
      </c>
      <c r="D21" s="134">
        <v>96.29</v>
      </c>
      <c r="E21" s="124">
        <v>118.75</v>
      </c>
      <c r="F21" s="123">
        <f t="shared" si="18"/>
        <v>11434.44</v>
      </c>
      <c r="G21" s="123">
        <f t="shared" si="19"/>
        <v>13721.33</v>
      </c>
      <c r="H21" s="135"/>
      <c r="I21" s="136"/>
      <c r="J21" s="136"/>
      <c r="K21" s="124">
        <f t="shared" si="20"/>
        <v>11434.44</v>
      </c>
      <c r="L21" s="122">
        <f t="shared" si="20"/>
        <v>13721.33</v>
      </c>
      <c r="M21" s="59"/>
      <c r="Q21" s="209">
        <f t="shared" si="4"/>
        <v>96.29</v>
      </c>
      <c r="R21" s="197">
        <f t="shared" si="13"/>
        <v>118.75</v>
      </c>
      <c r="S21" s="197">
        <f t="shared" si="5"/>
        <v>11434.4375</v>
      </c>
      <c r="T21" s="197">
        <f t="shared" si="6"/>
        <v>13721.324999999999</v>
      </c>
      <c r="U21" s="196">
        <f t="shared" si="7"/>
        <v>0</v>
      </c>
      <c r="V21" s="197">
        <f t="shared" si="8"/>
        <v>0</v>
      </c>
      <c r="W21" s="197">
        <f t="shared" si="9"/>
        <v>0</v>
      </c>
      <c r="X21" s="196">
        <f t="shared" si="10"/>
        <v>11434.4375</v>
      </c>
      <c r="Y21" s="197">
        <f t="shared" si="11"/>
        <v>13721.324999999999</v>
      </c>
      <c r="Z21" s="210">
        <f t="shared" si="12"/>
        <v>-5.0000000010186341E-3</v>
      </c>
    </row>
    <row r="22" spans="1:26" ht="22.5" customHeight="1" x14ac:dyDescent="0.25">
      <c r="A22" s="118">
        <f>A21+1</f>
        <v>11</v>
      </c>
      <c r="B22" s="119" t="s">
        <v>575</v>
      </c>
      <c r="C22" s="120" t="s">
        <v>24</v>
      </c>
      <c r="D22" s="134">
        <v>96.29</v>
      </c>
      <c r="E22" s="124">
        <v>188.1</v>
      </c>
      <c r="F22" s="123">
        <f t="shared" si="18"/>
        <v>18112.150000000001</v>
      </c>
      <c r="G22" s="123">
        <f t="shared" si="19"/>
        <v>21734.58</v>
      </c>
      <c r="H22" s="124"/>
      <c r="I22" s="123"/>
      <c r="J22" s="123"/>
      <c r="K22" s="124">
        <f t="shared" si="20"/>
        <v>18112.150000000001</v>
      </c>
      <c r="L22" s="122">
        <f t="shared" si="20"/>
        <v>21734.58</v>
      </c>
      <c r="Q22" s="209">
        <f t="shared" si="4"/>
        <v>96.29</v>
      </c>
      <c r="R22" s="197">
        <f t="shared" si="13"/>
        <v>188.1</v>
      </c>
      <c r="S22" s="197">
        <f t="shared" si="5"/>
        <v>18112.149000000001</v>
      </c>
      <c r="T22" s="197">
        <f t="shared" si="6"/>
        <v>21734.578799999999</v>
      </c>
      <c r="U22" s="196">
        <f t="shared" si="7"/>
        <v>0</v>
      </c>
      <c r="V22" s="197">
        <f t="shared" si="8"/>
        <v>0</v>
      </c>
      <c r="W22" s="197">
        <f t="shared" si="9"/>
        <v>0</v>
      </c>
      <c r="X22" s="196">
        <f t="shared" si="10"/>
        <v>18112.149000000001</v>
      </c>
      <c r="Y22" s="197">
        <f t="shared" si="11"/>
        <v>21734.578799999999</v>
      </c>
      <c r="Z22" s="210">
        <f t="shared" si="12"/>
        <v>-1.2000000024272595E-3</v>
      </c>
    </row>
    <row r="23" spans="1:26" ht="18" customHeight="1" x14ac:dyDescent="0.25">
      <c r="A23" s="43"/>
      <c r="B23" s="41" t="s">
        <v>52</v>
      </c>
      <c r="C23" s="37"/>
      <c r="D23" s="51"/>
      <c r="E23" s="52"/>
      <c r="F23" s="53"/>
      <c r="G23" s="54"/>
      <c r="H23" s="61"/>
      <c r="I23" s="34"/>
      <c r="J23" s="34"/>
      <c r="K23" s="31"/>
      <c r="L23" s="34"/>
      <c r="Q23" s="209">
        <f t="shared" si="4"/>
        <v>0</v>
      </c>
      <c r="R23" s="197">
        <f t="shared" si="13"/>
        <v>0</v>
      </c>
      <c r="S23" s="197">
        <f t="shared" si="5"/>
        <v>0</v>
      </c>
      <c r="T23" s="197">
        <f t="shared" si="6"/>
        <v>0</v>
      </c>
      <c r="U23" s="196">
        <f t="shared" si="7"/>
        <v>0</v>
      </c>
      <c r="V23" s="197">
        <f t="shared" si="8"/>
        <v>0</v>
      </c>
      <c r="W23" s="197">
        <f t="shared" si="9"/>
        <v>0</v>
      </c>
      <c r="X23" s="196">
        <f t="shared" si="10"/>
        <v>0</v>
      </c>
      <c r="Y23" s="197">
        <f t="shared" si="11"/>
        <v>0</v>
      </c>
      <c r="Z23" s="210">
        <f t="shared" si="12"/>
        <v>0</v>
      </c>
    </row>
    <row r="24" spans="1:26" ht="25.5" customHeight="1" x14ac:dyDescent="0.25">
      <c r="A24" s="118">
        <f>A22+1</f>
        <v>12</v>
      </c>
      <c r="B24" s="119" t="s">
        <v>430</v>
      </c>
      <c r="C24" s="120" t="s">
        <v>22</v>
      </c>
      <c r="D24" s="134">
        <v>32.42</v>
      </c>
      <c r="E24" s="124">
        <v>1419.5</v>
      </c>
      <c r="F24" s="123">
        <f t="shared" ref="F24" si="21">ROUND(E24*D24,2)</f>
        <v>46020.19</v>
      </c>
      <c r="G24" s="123">
        <f t="shared" ref="G24" si="22">ROUND(F24*1.2,2)</f>
        <v>55224.23</v>
      </c>
      <c r="H24" s="144"/>
      <c r="I24" s="123"/>
      <c r="J24" s="123"/>
      <c r="K24" s="124">
        <f t="shared" ref="K24:L27" si="23">F24+I24</f>
        <v>46020.19</v>
      </c>
      <c r="L24" s="122">
        <f t="shared" si="23"/>
        <v>55224.23</v>
      </c>
      <c r="M24" s="65"/>
      <c r="Q24" s="209">
        <f t="shared" si="4"/>
        <v>32.42</v>
      </c>
      <c r="R24" s="197">
        <f t="shared" si="13"/>
        <v>1419.5</v>
      </c>
      <c r="S24" s="197">
        <f t="shared" si="5"/>
        <v>46020.19</v>
      </c>
      <c r="T24" s="197">
        <f t="shared" si="6"/>
        <v>55224.228000000003</v>
      </c>
      <c r="U24" s="196">
        <f t="shared" si="7"/>
        <v>0</v>
      </c>
      <c r="V24" s="197">
        <f t="shared" si="8"/>
        <v>0</v>
      </c>
      <c r="W24" s="197">
        <f t="shared" si="9"/>
        <v>0</v>
      </c>
      <c r="X24" s="196">
        <f t="shared" si="10"/>
        <v>46020.19</v>
      </c>
      <c r="Y24" s="197">
        <f t="shared" si="11"/>
        <v>55224.228000000003</v>
      </c>
      <c r="Z24" s="210">
        <f t="shared" si="12"/>
        <v>-2.0000000004074536E-3</v>
      </c>
    </row>
    <row r="25" spans="1:26" ht="21" customHeight="1" x14ac:dyDescent="0.25">
      <c r="A25" s="43" t="s">
        <v>50</v>
      </c>
      <c r="B25" s="44" t="s">
        <v>166</v>
      </c>
      <c r="C25" s="45" t="s">
        <v>22</v>
      </c>
      <c r="D25" s="46">
        <f>D24*1.02</f>
        <v>33.068400000000004</v>
      </c>
      <c r="E25" s="47"/>
      <c r="F25" s="48"/>
      <c r="G25" s="48"/>
      <c r="H25" s="48">
        <v>3479.85</v>
      </c>
      <c r="I25" s="48">
        <f>ROUND(H25*D25,2)</f>
        <v>115073.07</v>
      </c>
      <c r="J25" s="48">
        <f>ROUND(I25*1.2,2)</f>
        <v>138087.67999999999</v>
      </c>
      <c r="K25" s="49">
        <f t="shared" si="23"/>
        <v>115073.07</v>
      </c>
      <c r="L25" s="48">
        <f t="shared" si="23"/>
        <v>138087.67999999999</v>
      </c>
      <c r="Q25" s="209">
        <f t="shared" si="4"/>
        <v>33.068400000000004</v>
      </c>
      <c r="R25" s="197">
        <f t="shared" si="13"/>
        <v>0</v>
      </c>
      <c r="S25" s="197">
        <f t="shared" si="5"/>
        <v>0</v>
      </c>
      <c r="T25" s="197">
        <f t="shared" si="6"/>
        <v>0</v>
      </c>
      <c r="U25" s="196">
        <f t="shared" si="7"/>
        <v>3479.85</v>
      </c>
      <c r="V25" s="197">
        <f t="shared" si="8"/>
        <v>115073.07174000001</v>
      </c>
      <c r="W25" s="197">
        <f t="shared" si="9"/>
        <v>138087.68608800002</v>
      </c>
      <c r="X25" s="196">
        <f t="shared" si="10"/>
        <v>115073.07174000001</v>
      </c>
      <c r="Y25" s="197">
        <f t="shared" si="11"/>
        <v>138087.68608800002</v>
      </c>
      <c r="Z25" s="210">
        <f t="shared" si="12"/>
        <v>6.0880000237375498E-3</v>
      </c>
    </row>
    <row r="26" spans="1:26" ht="18" customHeight="1" x14ac:dyDescent="0.25">
      <c r="A26" s="118">
        <f>A24+1</f>
        <v>13</v>
      </c>
      <c r="B26" s="119" t="s">
        <v>229</v>
      </c>
      <c r="C26" s="120" t="s">
        <v>37</v>
      </c>
      <c r="D26" s="134">
        <v>17.25</v>
      </c>
      <c r="E26" s="153">
        <v>308.75</v>
      </c>
      <c r="F26" s="123">
        <f t="shared" ref="F26:F27" si="24">ROUND(E26*D26,2)</f>
        <v>5325.94</v>
      </c>
      <c r="G26" s="123">
        <f t="shared" ref="G26:G27" si="25">ROUND(F26*1.2,2)</f>
        <v>6391.13</v>
      </c>
      <c r="H26" s="153"/>
      <c r="I26" s="122"/>
      <c r="J26" s="122"/>
      <c r="K26" s="124">
        <f t="shared" si="23"/>
        <v>5325.94</v>
      </c>
      <c r="L26" s="122">
        <f t="shared" si="23"/>
        <v>6391.13</v>
      </c>
      <c r="M26" s="65"/>
      <c r="Q26" s="209">
        <f t="shared" si="4"/>
        <v>17.25</v>
      </c>
      <c r="R26" s="197">
        <f t="shared" si="13"/>
        <v>308.75</v>
      </c>
      <c r="S26" s="197">
        <f t="shared" si="5"/>
        <v>5325.9375</v>
      </c>
      <c r="T26" s="197">
        <f t="shared" si="6"/>
        <v>6391.125</v>
      </c>
      <c r="U26" s="196">
        <f t="shared" si="7"/>
        <v>0</v>
      </c>
      <c r="V26" s="197">
        <f t="shared" si="8"/>
        <v>0</v>
      </c>
      <c r="W26" s="197">
        <f t="shared" si="9"/>
        <v>0</v>
      </c>
      <c r="X26" s="196">
        <f t="shared" si="10"/>
        <v>5325.9375</v>
      </c>
      <c r="Y26" s="197">
        <f t="shared" si="11"/>
        <v>6391.125</v>
      </c>
      <c r="Z26" s="210">
        <f t="shared" si="12"/>
        <v>-5.0000000001091394E-3</v>
      </c>
    </row>
    <row r="27" spans="1:26" ht="18" customHeight="1" x14ac:dyDescent="0.25">
      <c r="A27" s="126">
        <f>A26+1</f>
        <v>14</v>
      </c>
      <c r="B27" s="127" t="s">
        <v>230</v>
      </c>
      <c r="C27" s="128" t="s">
        <v>37</v>
      </c>
      <c r="D27" s="129">
        <v>17.25</v>
      </c>
      <c r="E27" s="150">
        <v>350</v>
      </c>
      <c r="F27" s="131">
        <f t="shared" si="24"/>
        <v>6037.5</v>
      </c>
      <c r="G27" s="131">
        <f t="shared" si="25"/>
        <v>7245</v>
      </c>
      <c r="H27" s="150"/>
      <c r="I27" s="130"/>
      <c r="J27" s="130"/>
      <c r="K27" s="132">
        <f t="shared" si="23"/>
        <v>6037.5</v>
      </c>
      <c r="L27" s="130">
        <f t="shared" si="23"/>
        <v>7245</v>
      </c>
      <c r="M27" s="65"/>
      <c r="Q27" s="209">
        <f t="shared" si="4"/>
        <v>17.25</v>
      </c>
      <c r="R27" s="197">
        <f t="shared" si="13"/>
        <v>350</v>
      </c>
      <c r="S27" s="197">
        <f t="shared" si="5"/>
        <v>6037.5</v>
      </c>
      <c r="T27" s="197">
        <f t="shared" si="6"/>
        <v>7245</v>
      </c>
      <c r="U27" s="196">
        <f t="shared" si="7"/>
        <v>0</v>
      </c>
      <c r="V27" s="197">
        <f t="shared" si="8"/>
        <v>0</v>
      </c>
      <c r="W27" s="197">
        <f t="shared" si="9"/>
        <v>0</v>
      </c>
      <c r="X27" s="196">
        <f t="shared" si="10"/>
        <v>6037.5</v>
      </c>
      <c r="Y27" s="197">
        <f t="shared" si="11"/>
        <v>7245</v>
      </c>
      <c r="Z27" s="210">
        <f t="shared" si="12"/>
        <v>0</v>
      </c>
    </row>
    <row r="28" spans="1:26" s="86" customFormat="1" ht="24" customHeight="1" x14ac:dyDescent="0.3">
      <c r="A28" s="279" t="s">
        <v>144</v>
      </c>
      <c r="B28" s="280"/>
      <c r="C28" s="280"/>
      <c r="D28" s="280"/>
      <c r="E28" s="281"/>
      <c r="F28" s="108">
        <f>SUM(F7:F27)</f>
        <v>369055.91000000003</v>
      </c>
      <c r="G28" s="108">
        <f>ROUND(F28*1.2,2)</f>
        <v>442867.09</v>
      </c>
      <c r="H28" s="112"/>
      <c r="I28" s="108">
        <f>SUM(I7:I27)</f>
        <v>155237.75</v>
      </c>
      <c r="J28" s="108">
        <f>ROUND(I28*1.2,2)</f>
        <v>186285.3</v>
      </c>
      <c r="K28" s="108">
        <f>SUM(K7:K27)</f>
        <v>524293.66</v>
      </c>
      <c r="L28" s="108">
        <f>ROUND(K28*1.2,2)</f>
        <v>629152.39</v>
      </c>
      <c r="M28" s="85"/>
      <c r="S28" s="108">
        <f>SUM(S7:S27)</f>
        <v>369055.90199999994</v>
      </c>
      <c r="T28" s="108">
        <f t="shared" ref="T28:Y28" si="26">SUM(T7:T27)</f>
        <v>442867.08240000001</v>
      </c>
      <c r="U28" s="108">
        <f t="shared" si="26"/>
        <v>5862.45</v>
      </c>
      <c r="V28" s="108">
        <f t="shared" si="26"/>
        <v>155237.75124000001</v>
      </c>
      <c r="W28" s="108">
        <f t="shared" si="26"/>
        <v>186285.30148800003</v>
      </c>
      <c r="X28" s="108">
        <f t="shared" si="26"/>
        <v>524293.6532399999</v>
      </c>
      <c r="Y28" s="108">
        <f t="shared" si="26"/>
        <v>629152.38388800004</v>
      </c>
    </row>
    <row r="29" spans="1:26" s="86" customFormat="1" ht="24" customHeight="1" x14ac:dyDescent="0.3">
      <c r="A29" s="187"/>
      <c r="B29" s="187"/>
      <c r="C29" s="187"/>
      <c r="D29" s="187"/>
      <c r="E29" s="187"/>
      <c r="F29" s="188"/>
      <c r="G29" s="188"/>
      <c r="H29" s="112"/>
      <c r="I29" s="188"/>
      <c r="J29" s="188"/>
      <c r="K29" s="188"/>
      <c r="L29" s="188"/>
      <c r="M29" s="85"/>
      <c r="Q29" s="187"/>
      <c r="R29" s="187"/>
      <c r="S29" s="188"/>
      <c r="T29" s="188"/>
      <c r="U29" s="112"/>
      <c r="V29" s="188"/>
      <c r="W29" s="188"/>
      <c r="X29" s="188"/>
      <c r="Y29" s="188"/>
    </row>
    <row r="30" spans="1:26" x14ac:dyDescent="0.25">
      <c r="B30" s="173" t="s">
        <v>586</v>
      </c>
    </row>
    <row r="31" spans="1:26" x14ac:dyDescent="0.25">
      <c r="B31" s="174" t="s">
        <v>587</v>
      </c>
      <c r="K31" s="87"/>
      <c r="X31" s="87"/>
    </row>
  </sheetData>
  <mergeCells count="15">
    <mergeCell ref="B6:D6"/>
    <mergeCell ref="A28:E28"/>
    <mergeCell ref="A1:A4"/>
    <mergeCell ref="B1:B4"/>
    <mergeCell ref="C1:C4"/>
    <mergeCell ref="D1:D4"/>
    <mergeCell ref="E1:L2"/>
    <mergeCell ref="E3:G3"/>
    <mergeCell ref="H3:J3"/>
    <mergeCell ref="K3:L3"/>
    <mergeCell ref="Q1:Q4"/>
    <mergeCell ref="R1:Y2"/>
    <mergeCell ref="R3:T3"/>
    <mergeCell ref="U3:W3"/>
    <mergeCell ref="X3:Y3"/>
  </mergeCells>
  <conditionalFormatting sqref="Z8:Z27">
    <cfRule type="cellIs" dxfId="17" priority="1" operator="greaterThan">
      <formula>1</formula>
    </cfRule>
    <cfRule type="cellIs" dxfId="16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Z118"/>
  <sheetViews>
    <sheetView topLeftCell="A79" zoomScale="70" zoomScaleNormal="70" zoomScaleSheetLayoutView="80" workbookViewId="0">
      <selection activeCell="E13" sqref="E13"/>
    </sheetView>
  </sheetViews>
  <sheetFormatPr defaultColWidth="8.85546875" defaultRowHeight="15" x14ac:dyDescent="0.25"/>
  <cols>
    <col min="2" max="2" width="65.140625" customWidth="1"/>
    <col min="3" max="3" width="9.28515625" customWidth="1"/>
    <col min="4" max="4" width="11" bestFit="1" customWidth="1"/>
    <col min="5" max="5" width="15.140625" customWidth="1"/>
    <col min="6" max="6" width="16" customWidth="1"/>
    <col min="7" max="7" width="17.140625" style="88" customWidth="1"/>
    <col min="8" max="8" width="16.140625" style="88" customWidth="1"/>
    <col min="9" max="12" width="16.140625" customWidth="1"/>
    <col min="13" max="13" width="55.42578125" style="20" customWidth="1"/>
    <col min="17" max="17" width="11" bestFit="1" customWidth="1"/>
    <col min="18" max="18" width="15.140625" customWidth="1"/>
    <col min="19" max="19" width="16" customWidth="1"/>
    <col min="20" max="20" width="17.140625" style="88" customWidth="1"/>
    <col min="21" max="21" width="16.140625" style="88" customWidth="1"/>
    <col min="22" max="25" width="16.140625" customWidth="1"/>
    <col min="26" max="26" width="30.7109375" customWidth="1"/>
  </cols>
  <sheetData>
    <row r="1" spans="1:26" ht="14.45" customHeight="1" x14ac:dyDescent="0.25">
      <c r="A1" s="255" t="s">
        <v>0</v>
      </c>
      <c r="B1" s="258" t="s">
        <v>8</v>
      </c>
      <c r="C1" s="261" t="s">
        <v>9</v>
      </c>
      <c r="D1" s="261" t="s">
        <v>10</v>
      </c>
      <c r="E1" s="267" t="s">
        <v>11</v>
      </c>
      <c r="F1" s="268"/>
      <c r="G1" s="268"/>
      <c r="H1" s="268"/>
      <c r="I1" s="268"/>
      <c r="J1" s="268"/>
      <c r="K1" s="268"/>
      <c r="L1" s="268"/>
      <c r="Q1" s="261" t="s">
        <v>10</v>
      </c>
      <c r="R1" s="267" t="s">
        <v>11</v>
      </c>
      <c r="S1" s="268"/>
      <c r="T1" s="268"/>
      <c r="U1" s="268"/>
      <c r="V1" s="268"/>
      <c r="W1" s="268"/>
      <c r="X1" s="268"/>
      <c r="Y1" s="268"/>
    </row>
    <row r="2" spans="1:26" ht="14.45" customHeight="1" x14ac:dyDescent="0.25">
      <c r="A2" s="256"/>
      <c r="B2" s="259"/>
      <c r="C2" s="261"/>
      <c r="D2" s="261"/>
      <c r="E2" s="269"/>
      <c r="F2" s="270"/>
      <c r="G2" s="270"/>
      <c r="H2" s="270"/>
      <c r="I2" s="270"/>
      <c r="J2" s="270"/>
      <c r="K2" s="270"/>
      <c r="L2" s="270"/>
      <c r="Q2" s="261"/>
      <c r="R2" s="269"/>
      <c r="S2" s="270"/>
      <c r="T2" s="270"/>
      <c r="U2" s="270"/>
      <c r="V2" s="270"/>
      <c r="W2" s="270"/>
      <c r="X2" s="270"/>
      <c r="Y2" s="270"/>
    </row>
    <row r="3" spans="1:26" ht="27.75" customHeight="1" x14ac:dyDescent="0.25">
      <c r="A3" s="256"/>
      <c r="B3" s="259"/>
      <c r="C3" s="261"/>
      <c r="D3" s="261"/>
      <c r="E3" s="261" t="s">
        <v>12</v>
      </c>
      <c r="F3" s="261"/>
      <c r="G3" s="261"/>
      <c r="H3" s="261" t="s">
        <v>13</v>
      </c>
      <c r="I3" s="261"/>
      <c r="J3" s="261"/>
      <c r="K3" s="245" t="s">
        <v>14</v>
      </c>
      <c r="L3" s="245"/>
      <c r="Q3" s="261"/>
      <c r="R3" s="261" t="s">
        <v>12</v>
      </c>
      <c r="S3" s="261"/>
      <c r="T3" s="261"/>
      <c r="U3" s="261" t="s">
        <v>13</v>
      </c>
      <c r="V3" s="261"/>
      <c r="W3" s="261"/>
      <c r="X3" s="245" t="s">
        <v>14</v>
      </c>
      <c r="Y3" s="245"/>
    </row>
    <row r="4" spans="1:26" ht="56.1" customHeight="1" x14ac:dyDescent="0.25">
      <c r="A4" s="257"/>
      <c r="B4" s="260"/>
      <c r="C4" s="261"/>
      <c r="D4" s="261"/>
      <c r="E4" s="21" t="s">
        <v>15</v>
      </c>
      <c r="F4" s="21" t="s">
        <v>16</v>
      </c>
      <c r="G4" s="22" t="s">
        <v>17</v>
      </c>
      <c r="H4" s="21" t="s">
        <v>15</v>
      </c>
      <c r="I4" s="21" t="s">
        <v>16</v>
      </c>
      <c r="J4" s="22" t="s">
        <v>17</v>
      </c>
      <c r="K4" s="21" t="s">
        <v>18</v>
      </c>
      <c r="L4" s="21" t="s">
        <v>3</v>
      </c>
      <c r="Q4" s="261"/>
      <c r="R4" s="189" t="s">
        <v>15</v>
      </c>
      <c r="S4" s="189" t="s">
        <v>16</v>
      </c>
      <c r="T4" s="22" t="s">
        <v>17</v>
      </c>
      <c r="U4" s="189" t="s">
        <v>15</v>
      </c>
      <c r="V4" s="189" t="s">
        <v>16</v>
      </c>
      <c r="W4" s="22" t="s">
        <v>17</v>
      </c>
      <c r="X4" s="189" t="s">
        <v>18</v>
      </c>
      <c r="Y4" s="189" t="s">
        <v>3</v>
      </c>
    </row>
    <row r="5" spans="1:26" x14ac:dyDescent="0.25">
      <c r="A5" s="23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/>
      <c r="Q5" s="24">
        <v>4</v>
      </c>
      <c r="R5" s="24">
        <v>5</v>
      </c>
      <c r="S5" s="24">
        <v>6</v>
      </c>
      <c r="T5" s="24">
        <v>7</v>
      </c>
      <c r="U5"/>
    </row>
    <row r="6" spans="1:26" ht="20.25" customHeight="1" x14ac:dyDescent="0.25">
      <c r="A6" s="25"/>
      <c r="B6" s="271" t="s">
        <v>225</v>
      </c>
      <c r="C6" s="272"/>
      <c r="D6" s="272"/>
      <c r="E6" s="26"/>
      <c r="F6" s="27"/>
      <c r="G6" s="28"/>
      <c r="H6" s="28"/>
      <c r="I6" s="28"/>
      <c r="J6" s="28"/>
      <c r="K6" s="28"/>
      <c r="L6" s="28"/>
      <c r="R6" s="26"/>
      <c r="S6" s="27"/>
      <c r="T6" s="28"/>
      <c r="U6" s="28"/>
      <c r="V6" s="28"/>
      <c r="W6" s="28"/>
      <c r="X6" s="28"/>
      <c r="Y6" s="28"/>
    </row>
    <row r="7" spans="1:26" ht="24" customHeight="1" x14ac:dyDescent="0.25">
      <c r="A7" s="29"/>
      <c r="B7" s="30" t="s">
        <v>20</v>
      </c>
      <c r="C7" s="15"/>
      <c r="D7" s="15"/>
      <c r="E7" s="31"/>
      <c r="F7" s="32"/>
      <c r="G7" s="32"/>
      <c r="H7" s="33"/>
      <c r="I7" s="34"/>
      <c r="J7" s="34"/>
      <c r="K7" s="31"/>
      <c r="L7" s="32"/>
      <c r="Q7" s="15"/>
      <c r="R7" s="31"/>
      <c r="S7" s="32"/>
      <c r="T7" s="32"/>
      <c r="U7" s="33"/>
      <c r="V7" s="34"/>
      <c r="W7" s="34"/>
      <c r="X7" s="31"/>
      <c r="Y7" s="32"/>
    </row>
    <row r="8" spans="1:26" ht="18" customHeight="1" x14ac:dyDescent="0.25">
      <c r="A8" s="126">
        <v>1</v>
      </c>
      <c r="B8" s="127" t="s">
        <v>21</v>
      </c>
      <c r="C8" s="128" t="s">
        <v>22</v>
      </c>
      <c r="D8" s="129">
        <v>105.48</v>
      </c>
      <c r="E8" s="130">
        <v>1800</v>
      </c>
      <c r="F8" s="130">
        <f t="shared" ref="F8:F10" si="0">ROUND(E8*D8,2)</f>
        <v>189864</v>
      </c>
      <c r="G8" s="130">
        <f t="shared" ref="G8:G10" si="1">ROUND(F8*1.2,2)</f>
        <v>227836.79999999999</v>
      </c>
      <c r="H8" s="150"/>
      <c r="I8" s="130"/>
      <c r="J8" s="130"/>
      <c r="K8" s="132">
        <f t="shared" ref="K8:L10" si="2">F8+I8</f>
        <v>189864</v>
      </c>
      <c r="L8" s="130">
        <f t="shared" si="2"/>
        <v>227836.79999999999</v>
      </c>
      <c r="M8" s="39" t="s">
        <v>609</v>
      </c>
      <c r="Q8" s="209">
        <f>D8</f>
        <v>105.48</v>
      </c>
      <c r="R8" s="212">
        <v>1800</v>
      </c>
      <c r="S8" s="197">
        <f>Q8*R8</f>
        <v>189864</v>
      </c>
      <c r="T8" s="197">
        <f>1.2*S8</f>
        <v>227836.79999999999</v>
      </c>
      <c r="U8" s="196">
        <f>H8</f>
        <v>0</v>
      </c>
      <c r="V8" s="197">
        <f>U8*Q8</f>
        <v>0</v>
      </c>
      <c r="W8" s="197">
        <f>1.2*V8</f>
        <v>0</v>
      </c>
      <c r="X8" s="196">
        <f>S8+V8</f>
        <v>189864</v>
      </c>
      <c r="Y8" s="197">
        <f>T8+W8</f>
        <v>227836.79999999999</v>
      </c>
      <c r="Z8" s="210">
        <f t="shared" ref="Z8" si="3">Y8-L8</f>
        <v>0</v>
      </c>
    </row>
    <row r="9" spans="1:26" ht="18" customHeight="1" x14ac:dyDescent="0.25">
      <c r="A9" s="118">
        <f>A8+1</f>
        <v>2</v>
      </c>
      <c r="B9" s="119" t="s">
        <v>23</v>
      </c>
      <c r="C9" s="120" t="s">
        <v>24</v>
      </c>
      <c r="D9" s="134">
        <v>28.91</v>
      </c>
      <c r="E9" s="122">
        <f>ROUND(65055.24/(297.03*0.05),2)</f>
        <v>4380.38</v>
      </c>
      <c r="F9" s="123">
        <f t="shared" si="0"/>
        <v>126636.79</v>
      </c>
      <c r="G9" s="123">
        <f t="shared" si="1"/>
        <v>151964.15</v>
      </c>
      <c r="H9" s="153"/>
      <c r="I9" s="123"/>
      <c r="J9" s="123"/>
      <c r="K9" s="125">
        <f t="shared" si="2"/>
        <v>126636.79</v>
      </c>
      <c r="L9" s="123">
        <f t="shared" si="2"/>
        <v>151964.15</v>
      </c>
      <c r="M9" s="20" t="s">
        <v>226</v>
      </c>
      <c r="Q9" s="209">
        <f t="shared" ref="Q9:Q72" si="4">D9</f>
        <v>28.91</v>
      </c>
      <c r="R9" s="197">
        <f t="shared" ref="R9:R72" si="5">E9</f>
        <v>4380.38</v>
      </c>
      <c r="S9" s="197">
        <f t="shared" ref="S9:S72" si="6">Q9*R9</f>
        <v>126636.7858</v>
      </c>
      <c r="T9" s="197">
        <f t="shared" ref="T9:T72" si="7">1.2*S9</f>
        <v>151964.14296</v>
      </c>
      <c r="U9" s="196">
        <f t="shared" ref="U9:U72" si="8">H9</f>
        <v>0</v>
      </c>
      <c r="V9" s="197">
        <f t="shared" ref="V9:V72" si="9">U9*Q9</f>
        <v>0</v>
      </c>
      <c r="W9" s="197">
        <f t="shared" ref="W9:W72" si="10">1.2*V9</f>
        <v>0</v>
      </c>
      <c r="X9" s="196">
        <f t="shared" ref="X9:X72" si="11">S9+V9</f>
        <v>126636.7858</v>
      </c>
      <c r="Y9" s="197">
        <f t="shared" ref="Y9:Y72" si="12">T9+W9</f>
        <v>151964.14296</v>
      </c>
      <c r="Z9" s="210">
        <f t="shared" ref="Z9:Z72" si="13">Y9-L9</f>
        <v>-7.0399999967776239E-3</v>
      </c>
    </row>
    <row r="10" spans="1:26" ht="20.25" customHeight="1" x14ac:dyDescent="0.25">
      <c r="A10" s="118">
        <f t="shared" ref="A10" si="14">A9+1</f>
        <v>3</v>
      </c>
      <c r="B10" s="119" t="s">
        <v>26</v>
      </c>
      <c r="C10" s="120" t="s">
        <v>24</v>
      </c>
      <c r="D10" s="134">
        <v>42.1</v>
      </c>
      <c r="E10" s="124">
        <v>304</v>
      </c>
      <c r="F10" s="123">
        <f t="shared" si="0"/>
        <v>12798.4</v>
      </c>
      <c r="G10" s="123">
        <f t="shared" si="1"/>
        <v>15358.08</v>
      </c>
      <c r="H10" s="123"/>
      <c r="I10" s="123"/>
      <c r="J10" s="123"/>
      <c r="K10" s="125">
        <f t="shared" si="2"/>
        <v>12798.4</v>
      </c>
      <c r="L10" s="123">
        <f t="shared" si="2"/>
        <v>15358.08</v>
      </c>
      <c r="M10" s="20" t="s">
        <v>226</v>
      </c>
      <c r="Q10" s="209">
        <f t="shared" si="4"/>
        <v>42.1</v>
      </c>
      <c r="R10" s="197">
        <f t="shared" si="5"/>
        <v>304</v>
      </c>
      <c r="S10" s="197">
        <f t="shared" si="6"/>
        <v>12798.4</v>
      </c>
      <c r="T10" s="197">
        <f t="shared" si="7"/>
        <v>15358.079999999998</v>
      </c>
      <c r="U10" s="196">
        <f t="shared" si="8"/>
        <v>0</v>
      </c>
      <c r="V10" s="197">
        <f t="shared" si="9"/>
        <v>0</v>
      </c>
      <c r="W10" s="197">
        <f t="shared" si="10"/>
        <v>0</v>
      </c>
      <c r="X10" s="196">
        <f t="shared" si="11"/>
        <v>12798.4</v>
      </c>
      <c r="Y10" s="197">
        <f t="shared" si="12"/>
        <v>15358.079999999998</v>
      </c>
      <c r="Z10" s="210">
        <f t="shared" si="13"/>
        <v>0</v>
      </c>
    </row>
    <row r="11" spans="1:26" ht="20.25" customHeight="1" x14ac:dyDescent="0.25">
      <c r="A11" s="29"/>
      <c r="B11" s="101" t="s">
        <v>227</v>
      </c>
      <c r="C11" s="37"/>
      <c r="D11" s="38"/>
      <c r="E11" s="102"/>
      <c r="F11" s="34"/>
      <c r="G11" s="34"/>
      <c r="H11" s="34"/>
      <c r="I11" s="34"/>
      <c r="J11" s="34"/>
      <c r="K11" s="31"/>
      <c r="L11" s="34"/>
      <c r="M11" s="65"/>
      <c r="Q11" s="209">
        <f t="shared" si="4"/>
        <v>0</v>
      </c>
      <c r="R11" s="197">
        <f t="shared" si="5"/>
        <v>0</v>
      </c>
      <c r="S11" s="197">
        <f t="shared" si="6"/>
        <v>0</v>
      </c>
      <c r="T11" s="197">
        <f t="shared" si="7"/>
        <v>0</v>
      </c>
      <c r="U11" s="196">
        <f t="shared" si="8"/>
        <v>0</v>
      </c>
      <c r="V11" s="197">
        <f t="shared" si="9"/>
        <v>0</v>
      </c>
      <c r="W11" s="197">
        <f t="shared" si="10"/>
        <v>0</v>
      </c>
      <c r="X11" s="196">
        <f t="shared" si="11"/>
        <v>0</v>
      </c>
      <c r="Y11" s="197">
        <f t="shared" si="12"/>
        <v>0</v>
      </c>
      <c r="Z11" s="210">
        <f t="shared" si="13"/>
        <v>0</v>
      </c>
    </row>
    <row r="12" spans="1:26" ht="20.25" customHeight="1" x14ac:dyDescent="0.25">
      <c r="A12" s="118">
        <f>A10+1</f>
        <v>4</v>
      </c>
      <c r="B12" s="137" t="s">
        <v>27</v>
      </c>
      <c r="C12" s="120" t="s">
        <v>37</v>
      </c>
      <c r="D12" s="134">
        <v>110.98</v>
      </c>
      <c r="E12" s="122">
        <v>335</v>
      </c>
      <c r="F12" s="123">
        <f t="shared" ref="F12" si="15">ROUND(E12*D12,2)</f>
        <v>37178.300000000003</v>
      </c>
      <c r="G12" s="123">
        <f t="shared" ref="G12" si="16">ROUND(F12*1.2,2)</f>
        <v>44613.96</v>
      </c>
      <c r="H12" s="153"/>
      <c r="I12" s="123"/>
      <c r="J12" s="123"/>
      <c r="K12" s="125">
        <f t="shared" ref="K12:L12" si="17">F12+I12</f>
        <v>37178.300000000003</v>
      </c>
      <c r="L12" s="123">
        <f t="shared" si="17"/>
        <v>44613.96</v>
      </c>
      <c r="M12" s="65" t="s">
        <v>153</v>
      </c>
      <c r="Q12" s="209">
        <f t="shared" si="4"/>
        <v>110.98</v>
      </c>
      <c r="R12" s="212">
        <v>335</v>
      </c>
      <c r="S12" s="197">
        <f t="shared" si="6"/>
        <v>37178.300000000003</v>
      </c>
      <c r="T12" s="197">
        <f t="shared" si="7"/>
        <v>44613.96</v>
      </c>
      <c r="U12" s="196">
        <f t="shared" si="8"/>
        <v>0</v>
      </c>
      <c r="V12" s="197">
        <f t="shared" si="9"/>
        <v>0</v>
      </c>
      <c r="W12" s="197">
        <f t="shared" si="10"/>
        <v>0</v>
      </c>
      <c r="X12" s="196">
        <f t="shared" si="11"/>
        <v>37178.300000000003</v>
      </c>
      <c r="Y12" s="197">
        <f t="shared" si="12"/>
        <v>44613.96</v>
      </c>
      <c r="Z12" s="210">
        <f t="shared" si="13"/>
        <v>0</v>
      </c>
    </row>
    <row r="13" spans="1:26" ht="20.25" customHeight="1" x14ac:dyDescent="0.25">
      <c r="A13" s="50"/>
      <c r="B13" s="41" t="s">
        <v>43</v>
      </c>
      <c r="C13" s="37"/>
      <c r="D13" s="51"/>
      <c r="E13" s="52"/>
      <c r="F13" s="53"/>
      <c r="G13" s="54"/>
      <c r="H13" s="55"/>
      <c r="I13" s="56"/>
      <c r="J13" s="56"/>
      <c r="K13" s="57"/>
      <c r="L13" s="56"/>
      <c r="Q13" s="209">
        <f t="shared" si="4"/>
        <v>0</v>
      </c>
      <c r="R13" s="197">
        <f t="shared" si="5"/>
        <v>0</v>
      </c>
      <c r="S13" s="197">
        <f t="shared" si="6"/>
        <v>0</v>
      </c>
      <c r="T13" s="197">
        <f t="shared" si="7"/>
        <v>0</v>
      </c>
      <c r="U13" s="196">
        <f t="shared" si="8"/>
        <v>0</v>
      </c>
      <c r="V13" s="197">
        <f t="shared" si="9"/>
        <v>0</v>
      </c>
      <c r="W13" s="197">
        <f t="shared" si="10"/>
        <v>0</v>
      </c>
      <c r="X13" s="196">
        <f t="shared" si="11"/>
        <v>0</v>
      </c>
      <c r="Y13" s="197">
        <f t="shared" si="12"/>
        <v>0</v>
      </c>
      <c r="Z13" s="210">
        <f t="shared" si="13"/>
        <v>0</v>
      </c>
    </row>
    <row r="14" spans="1:26" ht="20.25" customHeight="1" x14ac:dyDescent="0.25">
      <c r="A14" s="118">
        <f>A12+1</f>
        <v>5</v>
      </c>
      <c r="B14" s="119" t="s">
        <v>44</v>
      </c>
      <c r="C14" s="120" t="s">
        <v>24</v>
      </c>
      <c r="D14" s="134">
        <v>138.57</v>
      </c>
      <c r="E14" s="153">
        <v>308.75</v>
      </c>
      <c r="F14" s="123">
        <f t="shared" ref="F14:F23" si="18">ROUND(E14*D14,2)</f>
        <v>42783.49</v>
      </c>
      <c r="G14" s="123">
        <f t="shared" ref="G14:G23" si="19">ROUND(F14*1.2,2)</f>
        <v>51340.19</v>
      </c>
      <c r="H14" s="135"/>
      <c r="I14" s="136"/>
      <c r="J14" s="136"/>
      <c r="K14" s="124">
        <f t="shared" ref="K14:L23" si="20">F14+I14</f>
        <v>42783.49</v>
      </c>
      <c r="L14" s="122">
        <f t="shared" si="20"/>
        <v>51340.19</v>
      </c>
      <c r="Q14" s="209">
        <f t="shared" si="4"/>
        <v>138.57</v>
      </c>
      <c r="R14" s="197">
        <f t="shared" si="5"/>
        <v>308.75</v>
      </c>
      <c r="S14" s="197">
        <f t="shared" si="6"/>
        <v>42783.487499999996</v>
      </c>
      <c r="T14" s="197">
        <f t="shared" si="7"/>
        <v>51340.18499999999</v>
      </c>
      <c r="U14" s="196">
        <f t="shared" si="8"/>
        <v>0</v>
      </c>
      <c r="V14" s="197">
        <f t="shared" si="9"/>
        <v>0</v>
      </c>
      <c r="W14" s="197">
        <f t="shared" si="10"/>
        <v>0</v>
      </c>
      <c r="X14" s="196">
        <f t="shared" si="11"/>
        <v>42783.487499999996</v>
      </c>
      <c r="Y14" s="197">
        <f t="shared" si="12"/>
        <v>51340.18499999999</v>
      </c>
      <c r="Z14" s="210">
        <f t="shared" si="13"/>
        <v>-5.0000000119325705E-3</v>
      </c>
    </row>
    <row r="15" spans="1:26" ht="20.25" customHeight="1" x14ac:dyDescent="0.25">
      <c r="A15" s="118">
        <f>A14+1</f>
        <v>6</v>
      </c>
      <c r="B15" s="119" t="s">
        <v>45</v>
      </c>
      <c r="C15" s="120" t="s">
        <v>24</v>
      </c>
      <c r="D15" s="134">
        <v>4.29</v>
      </c>
      <c r="E15" s="153">
        <v>1688.15</v>
      </c>
      <c r="F15" s="123">
        <f t="shared" si="18"/>
        <v>7242.16</v>
      </c>
      <c r="G15" s="123">
        <f t="shared" si="19"/>
        <v>8690.59</v>
      </c>
      <c r="H15" s="135"/>
      <c r="I15" s="136"/>
      <c r="J15" s="136"/>
      <c r="K15" s="124">
        <f t="shared" si="20"/>
        <v>7242.16</v>
      </c>
      <c r="L15" s="122">
        <f t="shared" si="20"/>
        <v>8690.59</v>
      </c>
      <c r="Q15" s="209">
        <f t="shared" si="4"/>
        <v>4.29</v>
      </c>
      <c r="R15" s="197">
        <f t="shared" si="5"/>
        <v>1688.15</v>
      </c>
      <c r="S15" s="197">
        <f t="shared" si="6"/>
        <v>7242.1635000000006</v>
      </c>
      <c r="T15" s="197">
        <f t="shared" si="7"/>
        <v>8690.5962</v>
      </c>
      <c r="U15" s="196">
        <f t="shared" si="8"/>
        <v>0</v>
      </c>
      <c r="V15" s="197">
        <f t="shared" si="9"/>
        <v>0</v>
      </c>
      <c r="W15" s="197">
        <f t="shared" si="10"/>
        <v>0</v>
      </c>
      <c r="X15" s="196">
        <f t="shared" si="11"/>
        <v>7242.1635000000006</v>
      </c>
      <c r="Y15" s="197">
        <f t="shared" si="12"/>
        <v>8690.5962</v>
      </c>
      <c r="Z15" s="210">
        <f t="shared" si="13"/>
        <v>6.1999999998079147E-3</v>
      </c>
    </row>
    <row r="16" spans="1:26" ht="20.25" customHeight="1" x14ac:dyDescent="0.25">
      <c r="A16" s="118">
        <f>A15+1</f>
        <v>7</v>
      </c>
      <c r="B16" s="119" t="s">
        <v>46</v>
      </c>
      <c r="C16" s="120" t="s">
        <v>24</v>
      </c>
      <c r="D16" s="134">
        <v>2.17</v>
      </c>
      <c r="E16" s="153">
        <v>1310.05</v>
      </c>
      <c r="F16" s="123">
        <f t="shared" si="18"/>
        <v>2842.81</v>
      </c>
      <c r="G16" s="123">
        <f t="shared" si="19"/>
        <v>3411.37</v>
      </c>
      <c r="H16" s="135"/>
      <c r="I16" s="136"/>
      <c r="J16" s="136"/>
      <c r="K16" s="124">
        <f t="shared" si="20"/>
        <v>2842.81</v>
      </c>
      <c r="L16" s="122">
        <f t="shared" si="20"/>
        <v>3411.37</v>
      </c>
      <c r="Q16" s="209">
        <f t="shared" si="4"/>
        <v>2.17</v>
      </c>
      <c r="R16" s="197">
        <f t="shared" si="5"/>
        <v>1310.05</v>
      </c>
      <c r="S16" s="197">
        <f t="shared" si="6"/>
        <v>2842.8084999999996</v>
      </c>
      <c r="T16" s="197">
        <f t="shared" si="7"/>
        <v>3411.3701999999994</v>
      </c>
      <c r="U16" s="196">
        <f t="shared" si="8"/>
        <v>0</v>
      </c>
      <c r="V16" s="197">
        <f t="shared" si="9"/>
        <v>0</v>
      </c>
      <c r="W16" s="197">
        <f t="shared" si="10"/>
        <v>0</v>
      </c>
      <c r="X16" s="196">
        <f t="shared" si="11"/>
        <v>2842.8084999999996</v>
      </c>
      <c r="Y16" s="197">
        <f t="shared" si="12"/>
        <v>3411.3701999999994</v>
      </c>
      <c r="Z16" s="210">
        <f t="shared" si="13"/>
        <v>1.9999999949504854E-4</v>
      </c>
    </row>
    <row r="17" spans="1:26" ht="20.25" customHeight="1" x14ac:dyDescent="0.25">
      <c r="A17" s="43" t="s">
        <v>39</v>
      </c>
      <c r="B17" s="44" t="s">
        <v>48</v>
      </c>
      <c r="C17" s="45" t="s">
        <v>24</v>
      </c>
      <c r="D17" s="46">
        <f>2.17*1.1</f>
        <v>2.387</v>
      </c>
      <c r="E17" s="47"/>
      <c r="F17" s="48"/>
      <c r="G17" s="48"/>
      <c r="H17" s="48">
        <v>1191.3</v>
      </c>
      <c r="I17" s="48">
        <f>ROUND(H17*D17,2)</f>
        <v>2843.63</v>
      </c>
      <c r="J17" s="48">
        <f>ROUND(I17*1.2,2)</f>
        <v>3412.36</v>
      </c>
      <c r="K17" s="49">
        <f t="shared" si="20"/>
        <v>2843.63</v>
      </c>
      <c r="L17" s="48">
        <f t="shared" si="20"/>
        <v>3412.36</v>
      </c>
      <c r="Q17" s="209">
        <f t="shared" si="4"/>
        <v>2.387</v>
      </c>
      <c r="R17" s="197">
        <f t="shared" si="5"/>
        <v>0</v>
      </c>
      <c r="S17" s="197">
        <f t="shared" si="6"/>
        <v>0</v>
      </c>
      <c r="T17" s="197">
        <f t="shared" si="7"/>
        <v>0</v>
      </c>
      <c r="U17" s="196">
        <f t="shared" si="8"/>
        <v>1191.3</v>
      </c>
      <c r="V17" s="197">
        <f t="shared" si="9"/>
        <v>2843.6331</v>
      </c>
      <c r="W17" s="197">
        <f t="shared" si="10"/>
        <v>3412.3597199999999</v>
      </c>
      <c r="X17" s="196">
        <f t="shared" si="11"/>
        <v>2843.6331</v>
      </c>
      <c r="Y17" s="197">
        <f t="shared" si="12"/>
        <v>3412.3597199999999</v>
      </c>
      <c r="Z17" s="210">
        <f t="shared" si="13"/>
        <v>-2.8000000020256266E-4</v>
      </c>
    </row>
    <row r="18" spans="1:26" ht="20.25" customHeight="1" x14ac:dyDescent="0.25">
      <c r="A18" s="120">
        <f>A16+1</f>
        <v>8</v>
      </c>
      <c r="B18" s="119" t="s">
        <v>228</v>
      </c>
      <c r="C18" s="120" t="s">
        <v>24</v>
      </c>
      <c r="D18" s="134">
        <v>33.78</v>
      </c>
      <c r="E18" s="153">
        <v>1310.05</v>
      </c>
      <c r="F18" s="123">
        <f t="shared" si="18"/>
        <v>44253.49</v>
      </c>
      <c r="G18" s="123">
        <f t="shared" si="19"/>
        <v>53104.19</v>
      </c>
      <c r="H18" s="123"/>
      <c r="I18" s="123"/>
      <c r="J18" s="123"/>
      <c r="K18" s="125">
        <f t="shared" si="20"/>
        <v>44253.49</v>
      </c>
      <c r="L18" s="123">
        <f t="shared" si="20"/>
        <v>53104.19</v>
      </c>
      <c r="Q18" s="209">
        <f t="shared" si="4"/>
        <v>33.78</v>
      </c>
      <c r="R18" s="197">
        <f t="shared" si="5"/>
        <v>1310.05</v>
      </c>
      <c r="S18" s="197">
        <f t="shared" si="6"/>
        <v>44253.489000000001</v>
      </c>
      <c r="T18" s="197">
        <f t="shared" si="7"/>
        <v>53104.186800000003</v>
      </c>
      <c r="U18" s="196">
        <f t="shared" si="8"/>
        <v>0</v>
      </c>
      <c r="V18" s="197">
        <f t="shared" si="9"/>
        <v>0</v>
      </c>
      <c r="W18" s="197">
        <f t="shared" si="10"/>
        <v>0</v>
      </c>
      <c r="X18" s="196">
        <f t="shared" si="11"/>
        <v>44253.489000000001</v>
      </c>
      <c r="Y18" s="197">
        <f t="shared" si="12"/>
        <v>53104.186800000003</v>
      </c>
      <c r="Z18" s="210">
        <f t="shared" si="13"/>
        <v>-3.1999999991967343E-3</v>
      </c>
    </row>
    <row r="19" spans="1:26" ht="20.25" customHeight="1" x14ac:dyDescent="0.25">
      <c r="A19" s="43" t="s">
        <v>42</v>
      </c>
      <c r="B19" s="44" t="s">
        <v>48</v>
      </c>
      <c r="C19" s="45" t="s">
        <v>24</v>
      </c>
      <c r="D19" s="46">
        <f>D18*1.1</f>
        <v>37.158000000000001</v>
      </c>
      <c r="E19" s="47"/>
      <c r="F19" s="48"/>
      <c r="G19" s="48"/>
      <c r="H19" s="48">
        <v>1191.3</v>
      </c>
      <c r="I19" s="48">
        <f>ROUND(H19*D19,2)</f>
        <v>44266.33</v>
      </c>
      <c r="J19" s="48">
        <f>ROUND(I19*1.2,2)</f>
        <v>53119.6</v>
      </c>
      <c r="K19" s="49">
        <f t="shared" si="20"/>
        <v>44266.33</v>
      </c>
      <c r="L19" s="48">
        <f t="shared" si="20"/>
        <v>53119.6</v>
      </c>
      <c r="Q19" s="209">
        <f t="shared" si="4"/>
        <v>37.158000000000001</v>
      </c>
      <c r="R19" s="197">
        <f t="shared" si="5"/>
        <v>0</v>
      </c>
      <c r="S19" s="197">
        <f t="shared" si="6"/>
        <v>0</v>
      </c>
      <c r="T19" s="197">
        <f t="shared" si="7"/>
        <v>0</v>
      </c>
      <c r="U19" s="196">
        <f t="shared" si="8"/>
        <v>1191.3</v>
      </c>
      <c r="V19" s="197">
        <f t="shared" si="9"/>
        <v>44266.325400000002</v>
      </c>
      <c r="W19" s="197">
        <f t="shared" si="10"/>
        <v>53119.590479999999</v>
      </c>
      <c r="X19" s="196">
        <f t="shared" si="11"/>
        <v>44266.325400000002</v>
      </c>
      <c r="Y19" s="197">
        <f t="shared" si="12"/>
        <v>53119.590479999999</v>
      </c>
      <c r="Z19" s="210">
        <f t="shared" si="13"/>
        <v>-9.5199999996111728E-3</v>
      </c>
    </row>
    <row r="20" spans="1:26" s="60" customFormat="1" ht="21.75" customHeight="1" x14ac:dyDescent="0.25">
      <c r="A20" s="120">
        <f>A18+1</f>
        <v>9</v>
      </c>
      <c r="B20" s="119" t="s">
        <v>148</v>
      </c>
      <c r="C20" s="120" t="s">
        <v>24</v>
      </c>
      <c r="D20" s="134">
        <v>171.97</v>
      </c>
      <c r="E20" s="153">
        <v>118.75</v>
      </c>
      <c r="F20" s="123">
        <f t="shared" si="18"/>
        <v>20421.439999999999</v>
      </c>
      <c r="G20" s="123">
        <f t="shared" si="19"/>
        <v>24505.73</v>
      </c>
      <c r="H20" s="135"/>
      <c r="I20" s="136"/>
      <c r="J20" s="136"/>
      <c r="K20" s="124">
        <f t="shared" si="20"/>
        <v>20421.439999999999</v>
      </c>
      <c r="L20" s="122">
        <f t="shared" si="20"/>
        <v>24505.73</v>
      </c>
      <c r="M20" s="59"/>
      <c r="Q20" s="209">
        <f t="shared" si="4"/>
        <v>171.97</v>
      </c>
      <c r="R20" s="197">
        <f t="shared" si="5"/>
        <v>118.75</v>
      </c>
      <c r="S20" s="197">
        <f t="shared" si="6"/>
        <v>20421.4375</v>
      </c>
      <c r="T20" s="197">
        <f t="shared" si="7"/>
        <v>24505.724999999999</v>
      </c>
      <c r="U20" s="196">
        <f t="shared" si="8"/>
        <v>0</v>
      </c>
      <c r="V20" s="197">
        <f t="shared" si="9"/>
        <v>0</v>
      </c>
      <c r="W20" s="197">
        <f t="shared" si="10"/>
        <v>0</v>
      </c>
      <c r="X20" s="196">
        <f t="shared" si="11"/>
        <v>20421.4375</v>
      </c>
      <c r="Y20" s="197">
        <f t="shared" si="12"/>
        <v>24505.724999999999</v>
      </c>
      <c r="Z20" s="210">
        <f t="shared" si="13"/>
        <v>-5.0000000010186341E-3</v>
      </c>
    </row>
    <row r="21" spans="1:26" ht="18.75" customHeight="1" x14ac:dyDescent="0.25">
      <c r="A21" s="118">
        <f>A20+1</f>
        <v>10</v>
      </c>
      <c r="B21" s="119" t="s">
        <v>574</v>
      </c>
      <c r="C21" s="120" t="s">
        <v>24</v>
      </c>
      <c r="D21" s="134">
        <v>205.75</v>
      </c>
      <c r="E21" s="153">
        <v>188.1</v>
      </c>
      <c r="F21" s="123">
        <f t="shared" si="18"/>
        <v>38701.58</v>
      </c>
      <c r="G21" s="123">
        <f t="shared" si="19"/>
        <v>46441.9</v>
      </c>
      <c r="H21" s="124"/>
      <c r="I21" s="123"/>
      <c r="J21" s="123"/>
      <c r="K21" s="124">
        <f t="shared" si="20"/>
        <v>38701.58</v>
      </c>
      <c r="L21" s="122">
        <f t="shared" si="20"/>
        <v>46441.9</v>
      </c>
      <c r="Q21" s="209">
        <f t="shared" si="4"/>
        <v>205.75</v>
      </c>
      <c r="R21" s="197">
        <f t="shared" si="5"/>
        <v>188.1</v>
      </c>
      <c r="S21" s="197">
        <f t="shared" si="6"/>
        <v>38701.574999999997</v>
      </c>
      <c r="T21" s="197">
        <f t="shared" si="7"/>
        <v>46441.889999999992</v>
      </c>
      <c r="U21" s="196">
        <f t="shared" si="8"/>
        <v>0</v>
      </c>
      <c r="V21" s="197">
        <f t="shared" si="9"/>
        <v>0</v>
      </c>
      <c r="W21" s="197">
        <f t="shared" si="10"/>
        <v>0</v>
      </c>
      <c r="X21" s="196">
        <f t="shared" si="11"/>
        <v>38701.574999999997</v>
      </c>
      <c r="Y21" s="197">
        <f t="shared" si="12"/>
        <v>46441.889999999992</v>
      </c>
      <c r="Z21" s="210">
        <f t="shared" si="13"/>
        <v>-1.0000000009313226E-2</v>
      </c>
    </row>
    <row r="22" spans="1:26" ht="18" customHeight="1" x14ac:dyDescent="0.25">
      <c r="A22" s="118">
        <f>A21+1</f>
        <v>11</v>
      </c>
      <c r="B22" s="119" t="s">
        <v>229</v>
      </c>
      <c r="C22" s="120" t="s">
        <v>37</v>
      </c>
      <c r="D22" s="134">
        <v>66.099999999999994</v>
      </c>
      <c r="E22" s="153">
        <v>308.75</v>
      </c>
      <c r="F22" s="123">
        <f t="shared" si="18"/>
        <v>20408.38</v>
      </c>
      <c r="G22" s="123">
        <f t="shared" si="19"/>
        <v>24490.06</v>
      </c>
      <c r="H22" s="153"/>
      <c r="I22" s="122"/>
      <c r="J22" s="122"/>
      <c r="K22" s="124">
        <f t="shared" si="20"/>
        <v>20408.38</v>
      </c>
      <c r="L22" s="122">
        <f t="shared" si="20"/>
        <v>24490.06</v>
      </c>
      <c r="M22" s="65"/>
      <c r="Q22" s="209">
        <f t="shared" si="4"/>
        <v>66.099999999999994</v>
      </c>
      <c r="R22" s="197">
        <f t="shared" si="5"/>
        <v>308.75</v>
      </c>
      <c r="S22" s="197">
        <f t="shared" si="6"/>
        <v>20408.375</v>
      </c>
      <c r="T22" s="197">
        <f t="shared" si="7"/>
        <v>24490.05</v>
      </c>
      <c r="U22" s="196">
        <f t="shared" si="8"/>
        <v>0</v>
      </c>
      <c r="V22" s="197">
        <f t="shared" si="9"/>
        <v>0</v>
      </c>
      <c r="W22" s="197">
        <f t="shared" si="10"/>
        <v>0</v>
      </c>
      <c r="X22" s="196">
        <f t="shared" si="11"/>
        <v>20408.375</v>
      </c>
      <c r="Y22" s="197">
        <f t="shared" si="12"/>
        <v>24490.05</v>
      </c>
      <c r="Z22" s="210">
        <f t="shared" si="13"/>
        <v>-1.0000000002037268E-2</v>
      </c>
    </row>
    <row r="23" spans="1:26" ht="18" customHeight="1" x14ac:dyDescent="0.25">
      <c r="A23" s="126">
        <f>A22+1</f>
        <v>12</v>
      </c>
      <c r="B23" s="127" t="s">
        <v>230</v>
      </c>
      <c r="C23" s="128" t="s">
        <v>37</v>
      </c>
      <c r="D23" s="129">
        <v>66.099999999999994</v>
      </c>
      <c r="E23" s="150">
        <v>350</v>
      </c>
      <c r="F23" s="131">
        <f t="shared" si="18"/>
        <v>23135</v>
      </c>
      <c r="G23" s="131">
        <f t="shared" si="19"/>
        <v>27762</v>
      </c>
      <c r="H23" s="150"/>
      <c r="I23" s="130"/>
      <c r="J23" s="130"/>
      <c r="K23" s="132">
        <f t="shared" si="20"/>
        <v>23135</v>
      </c>
      <c r="L23" s="130">
        <f t="shared" si="20"/>
        <v>27762</v>
      </c>
      <c r="M23" s="65"/>
      <c r="Q23" s="209">
        <f t="shared" si="4"/>
        <v>66.099999999999994</v>
      </c>
      <c r="R23" s="197">
        <f t="shared" si="5"/>
        <v>350</v>
      </c>
      <c r="S23" s="197">
        <f t="shared" si="6"/>
        <v>23134.999999999996</v>
      </c>
      <c r="T23" s="197">
        <f t="shared" si="7"/>
        <v>27761.999999999996</v>
      </c>
      <c r="U23" s="196">
        <f t="shared" si="8"/>
        <v>0</v>
      </c>
      <c r="V23" s="197">
        <f t="shared" si="9"/>
        <v>0</v>
      </c>
      <c r="W23" s="197">
        <f t="shared" si="10"/>
        <v>0</v>
      </c>
      <c r="X23" s="196">
        <f t="shared" si="11"/>
        <v>23134.999999999996</v>
      </c>
      <c r="Y23" s="197">
        <f t="shared" si="12"/>
        <v>27761.999999999996</v>
      </c>
      <c r="Z23" s="210">
        <f t="shared" si="13"/>
        <v>0</v>
      </c>
    </row>
    <row r="24" spans="1:26" ht="18" customHeight="1" x14ac:dyDescent="0.25">
      <c r="A24" s="43"/>
      <c r="B24" s="41" t="s">
        <v>52</v>
      </c>
      <c r="C24" s="37"/>
      <c r="D24" s="51"/>
      <c r="E24" s="52"/>
      <c r="F24" s="53"/>
      <c r="G24" s="54"/>
      <c r="H24" s="61"/>
      <c r="I24" s="34"/>
      <c r="J24" s="34"/>
      <c r="K24" s="31"/>
      <c r="L24" s="34"/>
      <c r="Q24" s="209">
        <f t="shared" si="4"/>
        <v>0</v>
      </c>
      <c r="R24" s="197">
        <f t="shared" si="5"/>
        <v>0</v>
      </c>
      <c r="S24" s="197">
        <f t="shared" si="6"/>
        <v>0</v>
      </c>
      <c r="T24" s="197">
        <f t="shared" si="7"/>
        <v>0</v>
      </c>
      <c r="U24" s="196">
        <f t="shared" si="8"/>
        <v>0</v>
      </c>
      <c r="V24" s="197">
        <f t="shared" si="9"/>
        <v>0</v>
      </c>
      <c r="W24" s="197">
        <f t="shared" si="10"/>
        <v>0</v>
      </c>
      <c r="X24" s="196">
        <f t="shared" si="11"/>
        <v>0</v>
      </c>
      <c r="Y24" s="197">
        <f t="shared" si="12"/>
        <v>0</v>
      </c>
      <c r="Z24" s="210">
        <f t="shared" si="13"/>
        <v>0</v>
      </c>
    </row>
    <row r="25" spans="1:26" ht="18" customHeight="1" x14ac:dyDescent="0.25">
      <c r="A25" s="128">
        <f>A23+1</f>
        <v>13</v>
      </c>
      <c r="B25" s="127" t="s">
        <v>231</v>
      </c>
      <c r="C25" s="128" t="s">
        <v>160</v>
      </c>
      <c r="D25" s="139">
        <v>2</v>
      </c>
      <c r="E25" s="150">
        <f>9339.8/530*315</f>
        <v>5551.0132075471693</v>
      </c>
      <c r="F25" s="130">
        <f t="shared" ref="F25:F27" si="21">ROUND(E25*D25,2)</f>
        <v>11102.03</v>
      </c>
      <c r="G25" s="130">
        <f t="shared" ref="G25:G27" si="22">ROUND(F25*1.2,2)</f>
        <v>13322.44</v>
      </c>
      <c r="H25" s="150"/>
      <c r="I25" s="130"/>
      <c r="J25" s="130"/>
      <c r="K25" s="132">
        <f t="shared" ref="K25:L40" si="23">F25+I25</f>
        <v>11102.03</v>
      </c>
      <c r="L25" s="130">
        <f t="shared" si="23"/>
        <v>13322.44</v>
      </c>
      <c r="M25" s="65" t="s">
        <v>232</v>
      </c>
      <c r="Q25" s="209">
        <f t="shared" si="4"/>
        <v>2</v>
      </c>
      <c r="R25" s="197">
        <f t="shared" si="5"/>
        <v>5551.0132075471693</v>
      </c>
      <c r="S25" s="197">
        <f t="shared" si="6"/>
        <v>11102.026415094339</v>
      </c>
      <c r="T25" s="197">
        <f t="shared" si="7"/>
        <v>13322.431698113205</v>
      </c>
      <c r="U25" s="196">
        <f t="shared" si="8"/>
        <v>0</v>
      </c>
      <c r="V25" s="197">
        <f t="shared" si="9"/>
        <v>0</v>
      </c>
      <c r="W25" s="197">
        <f t="shared" si="10"/>
        <v>0</v>
      </c>
      <c r="X25" s="196">
        <f t="shared" si="11"/>
        <v>11102.026415094339</v>
      </c>
      <c r="Y25" s="197">
        <f t="shared" si="12"/>
        <v>13322.431698113205</v>
      </c>
      <c r="Z25" s="210">
        <f t="shared" si="13"/>
        <v>-8.3018867953796871E-3</v>
      </c>
    </row>
    <row r="26" spans="1:26" ht="18" customHeight="1" x14ac:dyDescent="0.25">
      <c r="A26" s="126">
        <f>A25+1</f>
        <v>14</v>
      </c>
      <c r="B26" s="127" t="s">
        <v>162</v>
      </c>
      <c r="C26" s="128" t="s">
        <v>160</v>
      </c>
      <c r="D26" s="139">
        <v>2</v>
      </c>
      <c r="E26" s="150">
        <f>ROUND(1863.6*1.33,2)</f>
        <v>2478.59</v>
      </c>
      <c r="F26" s="130">
        <f t="shared" si="21"/>
        <v>4957.18</v>
      </c>
      <c r="G26" s="130">
        <f t="shared" si="22"/>
        <v>5948.62</v>
      </c>
      <c r="H26" s="150"/>
      <c r="I26" s="130"/>
      <c r="J26" s="130"/>
      <c r="K26" s="132">
        <f t="shared" si="23"/>
        <v>4957.18</v>
      </c>
      <c r="L26" s="130">
        <f t="shared" si="23"/>
        <v>5948.62</v>
      </c>
      <c r="M26" s="65"/>
      <c r="Q26" s="209">
        <f t="shared" si="4"/>
        <v>2</v>
      </c>
      <c r="R26" s="197">
        <f t="shared" si="5"/>
        <v>2478.59</v>
      </c>
      <c r="S26" s="197">
        <f t="shared" si="6"/>
        <v>4957.18</v>
      </c>
      <c r="T26" s="197">
        <f t="shared" si="7"/>
        <v>5948.616</v>
      </c>
      <c r="U26" s="196">
        <f t="shared" si="8"/>
        <v>0</v>
      </c>
      <c r="V26" s="197">
        <f t="shared" si="9"/>
        <v>0</v>
      </c>
      <c r="W26" s="197">
        <f t="shared" si="10"/>
        <v>0</v>
      </c>
      <c r="X26" s="196">
        <f t="shared" si="11"/>
        <v>4957.18</v>
      </c>
      <c r="Y26" s="197">
        <f t="shared" si="12"/>
        <v>5948.616</v>
      </c>
      <c r="Z26" s="210">
        <f t="shared" si="13"/>
        <v>-3.9999999999054126E-3</v>
      </c>
    </row>
    <row r="27" spans="1:26" ht="33.75" customHeight="1" x14ac:dyDescent="0.25">
      <c r="A27" s="118">
        <f>A26+1</f>
        <v>15</v>
      </c>
      <c r="B27" s="119" t="s">
        <v>56</v>
      </c>
      <c r="C27" s="120" t="s">
        <v>22</v>
      </c>
      <c r="D27" s="134">
        <v>27.01</v>
      </c>
      <c r="E27" s="153">
        <v>1450.65</v>
      </c>
      <c r="F27" s="123">
        <f t="shared" si="21"/>
        <v>39182.06</v>
      </c>
      <c r="G27" s="123">
        <f t="shared" si="22"/>
        <v>47018.47</v>
      </c>
      <c r="H27" s="135"/>
      <c r="I27" s="136"/>
      <c r="J27" s="136"/>
      <c r="K27" s="124">
        <f t="shared" si="23"/>
        <v>39182.06</v>
      </c>
      <c r="L27" s="122">
        <f t="shared" si="23"/>
        <v>47018.47</v>
      </c>
      <c r="M27" s="65"/>
      <c r="Q27" s="209">
        <f t="shared" si="4"/>
        <v>27.01</v>
      </c>
      <c r="R27" s="197">
        <f t="shared" si="5"/>
        <v>1450.65</v>
      </c>
      <c r="S27" s="197">
        <f t="shared" si="6"/>
        <v>39182.056500000006</v>
      </c>
      <c r="T27" s="197">
        <f t="shared" si="7"/>
        <v>47018.467800000006</v>
      </c>
      <c r="U27" s="196">
        <f t="shared" si="8"/>
        <v>0</v>
      </c>
      <c r="V27" s="197">
        <f t="shared" si="9"/>
        <v>0</v>
      </c>
      <c r="W27" s="197">
        <f t="shared" si="10"/>
        <v>0</v>
      </c>
      <c r="X27" s="196">
        <f t="shared" si="11"/>
        <v>39182.056500000006</v>
      </c>
      <c r="Y27" s="197">
        <f t="shared" si="12"/>
        <v>47018.467800000006</v>
      </c>
      <c r="Z27" s="210">
        <f t="shared" si="13"/>
        <v>-2.1999999953550287E-3</v>
      </c>
    </row>
    <row r="28" spans="1:26" ht="32.25" customHeight="1" x14ac:dyDescent="0.25">
      <c r="A28" s="43" t="s">
        <v>54</v>
      </c>
      <c r="B28" s="44" t="s">
        <v>58</v>
      </c>
      <c r="C28" s="45" t="s">
        <v>22</v>
      </c>
      <c r="D28" s="46">
        <f>1.02*27.01</f>
        <v>27.550200000000004</v>
      </c>
      <c r="E28" s="48"/>
      <c r="F28" s="48"/>
      <c r="G28" s="48"/>
      <c r="H28" s="62">
        <v>4493.5</v>
      </c>
      <c r="I28" s="62">
        <f>ROUND(H28*D28,2)</f>
        <v>123796.82</v>
      </c>
      <c r="J28" s="62">
        <f>ROUND(I28*1.2,2)</f>
        <v>148556.18</v>
      </c>
      <c r="K28" s="64">
        <f t="shared" si="23"/>
        <v>123796.82</v>
      </c>
      <c r="L28" s="62">
        <f t="shared" si="23"/>
        <v>148556.18</v>
      </c>
      <c r="M28" s="65"/>
      <c r="Q28" s="209">
        <f t="shared" si="4"/>
        <v>27.550200000000004</v>
      </c>
      <c r="R28" s="197">
        <f t="shared" si="5"/>
        <v>0</v>
      </c>
      <c r="S28" s="197">
        <f t="shared" si="6"/>
        <v>0</v>
      </c>
      <c r="T28" s="197">
        <f t="shared" si="7"/>
        <v>0</v>
      </c>
      <c r="U28" s="196">
        <f t="shared" si="8"/>
        <v>4493.5</v>
      </c>
      <c r="V28" s="197">
        <f t="shared" si="9"/>
        <v>123796.82370000002</v>
      </c>
      <c r="W28" s="197">
        <f t="shared" si="10"/>
        <v>148556.18844000003</v>
      </c>
      <c r="X28" s="196">
        <f t="shared" si="11"/>
        <v>123796.82370000002</v>
      </c>
      <c r="Y28" s="197">
        <f t="shared" si="12"/>
        <v>148556.18844000003</v>
      </c>
      <c r="Z28" s="210">
        <f t="shared" si="13"/>
        <v>8.4400000341702253E-3</v>
      </c>
    </row>
    <row r="29" spans="1:26" ht="30" x14ac:dyDescent="0.25">
      <c r="A29" s="118">
        <f>A27+1</f>
        <v>16</v>
      </c>
      <c r="B29" s="119" t="s">
        <v>59</v>
      </c>
      <c r="C29" s="120" t="s">
        <v>22</v>
      </c>
      <c r="D29" s="134">
        <v>27.01</v>
      </c>
      <c r="E29" s="153">
        <v>1084.9000000000001</v>
      </c>
      <c r="F29" s="123">
        <f t="shared" ref="F29" si="24">ROUND(E29*D29,2)</f>
        <v>29303.15</v>
      </c>
      <c r="G29" s="123">
        <f t="shared" ref="G29" si="25">ROUND(F29*1.2,2)</f>
        <v>35163.78</v>
      </c>
      <c r="H29" s="135"/>
      <c r="I29" s="136"/>
      <c r="J29" s="136"/>
      <c r="K29" s="124">
        <f t="shared" si="23"/>
        <v>29303.15</v>
      </c>
      <c r="L29" s="122">
        <f t="shared" si="23"/>
        <v>35163.78</v>
      </c>
      <c r="Q29" s="209">
        <f t="shared" si="4"/>
        <v>27.01</v>
      </c>
      <c r="R29" s="197">
        <f t="shared" si="5"/>
        <v>1084.9000000000001</v>
      </c>
      <c r="S29" s="197">
        <f t="shared" si="6"/>
        <v>29303.149000000005</v>
      </c>
      <c r="T29" s="197">
        <f t="shared" si="7"/>
        <v>35163.778800000007</v>
      </c>
      <c r="U29" s="196">
        <f t="shared" si="8"/>
        <v>0</v>
      </c>
      <c r="V29" s="197">
        <f t="shared" si="9"/>
        <v>0</v>
      </c>
      <c r="W29" s="197">
        <f t="shared" si="10"/>
        <v>0</v>
      </c>
      <c r="X29" s="196">
        <f t="shared" si="11"/>
        <v>29303.149000000005</v>
      </c>
      <c r="Y29" s="197">
        <f t="shared" si="12"/>
        <v>35163.778800000007</v>
      </c>
      <c r="Z29" s="210">
        <f t="shared" si="13"/>
        <v>-1.199999991513323E-3</v>
      </c>
    </row>
    <row r="30" spans="1:26" ht="20.25" customHeight="1" x14ac:dyDescent="0.25">
      <c r="A30" s="43" t="s">
        <v>57</v>
      </c>
      <c r="B30" s="44" t="s">
        <v>233</v>
      </c>
      <c r="C30" s="45" t="s">
        <v>22</v>
      </c>
      <c r="D30" s="46">
        <f>1.02*27.01</f>
        <v>27.550200000000004</v>
      </c>
      <c r="E30" s="47"/>
      <c r="F30" s="48"/>
      <c r="G30" s="48"/>
      <c r="H30" s="62">
        <v>376.2</v>
      </c>
      <c r="I30" s="48">
        <f>ROUND(H30*D30,2)</f>
        <v>10364.39</v>
      </c>
      <c r="J30" s="48">
        <f>ROUND(I30*1.2,2)</f>
        <v>12437.27</v>
      </c>
      <c r="K30" s="49">
        <f t="shared" si="23"/>
        <v>10364.39</v>
      </c>
      <c r="L30" s="48">
        <f t="shared" si="23"/>
        <v>12437.27</v>
      </c>
      <c r="M30" s="63"/>
      <c r="Q30" s="209">
        <f t="shared" si="4"/>
        <v>27.550200000000004</v>
      </c>
      <c r="R30" s="197">
        <f t="shared" si="5"/>
        <v>0</v>
      </c>
      <c r="S30" s="197">
        <f t="shared" si="6"/>
        <v>0</v>
      </c>
      <c r="T30" s="197">
        <f t="shared" si="7"/>
        <v>0</v>
      </c>
      <c r="U30" s="196">
        <f t="shared" si="8"/>
        <v>376.2</v>
      </c>
      <c r="V30" s="197">
        <f t="shared" si="9"/>
        <v>10364.385240000001</v>
      </c>
      <c r="W30" s="197">
        <f t="shared" si="10"/>
        <v>12437.262288000002</v>
      </c>
      <c r="X30" s="196">
        <f t="shared" si="11"/>
        <v>10364.385240000001</v>
      </c>
      <c r="Y30" s="197">
        <f t="shared" si="12"/>
        <v>12437.262288000002</v>
      </c>
      <c r="Z30" s="210">
        <f t="shared" si="13"/>
        <v>-7.7119999987189658E-3</v>
      </c>
    </row>
    <row r="31" spans="1:26" ht="21" customHeight="1" x14ac:dyDescent="0.25">
      <c r="A31" s="43" t="s">
        <v>234</v>
      </c>
      <c r="B31" s="44" t="s">
        <v>62</v>
      </c>
      <c r="C31" s="45" t="s">
        <v>63</v>
      </c>
      <c r="D31" s="66">
        <v>13</v>
      </c>
      <c r="E31" s="47"/>
      <c r="F31" s="48"/>
      <c r="G31" s="48"/>
      <c r="H31" s="48">
        <v>788.5</v>
      </c>
      <c r="I31" s="48">
        <f>ROUND(H31*D31,2)</f>
        <v>10250.5</v>
      </c>
      <c r="J31" s="48">
        <f>ROUND(I31*1.2,2)</f>
        <v>12300.6</v>
      </c>
      <c r="K31" s="49">
        <f t="shared" si="23"/>
        <v>10250.5</v>
      </c>
      <c r="L31" s="48">
        <f t="shared" si="23"/>
        <v>12300.6</v>
      </c>
      <c r="M31" s="65"/>
      <c r="Q31" s="209">
        <f t="shared" si="4"/>
        <v>13</v>
      </c>
      <c r="R31" s="197">
        <f t="shared" si="5"/>
        <v>0</v>
      </c>
      <c r="S31" s="197">
        <f t="shared" si="6"/>
        <v>0</v>
      </c>
      <c r="T31" s="197">
        <f t="shared" si="7"/>
        <v>0</v>
      </c>
      <c r="U31" s="196">
        <f t="shared" si="8"/>
        <v>788.5</v>
      </c>
      <c r="V31" s="197">
        <f t="shared" si="9"/>
        <v>10250.5</v>
      </c>
      <c r="W31" s="197">
        <f t="shared" si="10"/>
        <v>12300.6</v>
      </c>
      <c r="X31" s="196">
        <f t="shared" si="11"/>
        <v>10250.5</v>
      </c>
      <c r="Y31" s="197">
        <f t="shared" si="12"/>
        <v>12300.6</v>
      </c>
      <c r="Z31" s="210">
        <f t="shared" si="13"/>
        <v>0</v>
      </c>
    </row>
    <row r="32" spans="1:26" ht="38.25" customHeight="1" x14ac:dyDescent="0.25">
      <c r="A32" s="118">
        <f>A29+1</f>
        <v>17</v>
      </c>
      <c r="B32" s="137" t="s">
        <v>66</v>
      </c>
      <c r="C32" s="120" t="s">
        <v>24</v>
      </c>
      <c r="D32" s="164">
        <v>1.77</v>
      </c>
      <c r="E32" s="153">
        <v>8327.42</v>
      </c>
      <c r="F32" s="123">
        <f t="shared" ref="F32" si="26">ROUND(E32*D32,2)</f>
        <v>14739.53</v>
      </c>
      <c r="G32" s="123">
        <f t="shared" ref="G32" si="27">ROUND(F32*1.2,2)</f>
        <v>17687.439999999999</v>
      </c>
      <c r="H32" s="135"/>
      <c r="I32" s="136"/>
      <c r="J32" s="136"/>
      <c r="K32" s="124">
        <f t="shared" si="23"/>
        <v>14739.53</v>
      </c>
      <c r="L32" s="122">
        <f t="shared" si="23"/>
        <v>17687.439999999999</v>
      </c>
      <c r="Q32" s="209">
        <f t="shared" si="4"/>
        <v>1.77</v>
      </c>
      <c r="R32" s="197">
        <f t="shared" si="5"/>
        <v>8327.42</v>
      </c>
      <c r="S32" s="197">
        <f t="shared" si="6"/>
        <v>14739.5334</v>
      </c>
      <c r="T32" s="197">
        <f t="shared" si="7"/>
        <v>17687.44008</v>
      </c>
      <c r="U32" s="196">
        <f t="shared" si="8"/>
        <v>0</v>
      </c>
      <c r="V32" s="197">
        <f t="shared" si="9"/>
        <v>0</v>
      </c>
      <c r="W32" s="197">
        <f t="shared" si="10"/>
        <v>0</v>
      </c>
      <c r="X32" s="196">
        <f t="shared" si="11"/>
        <v>14739.5334</v>
      </c>
      <c r="Y32" s="197">
        <f t="shared" si="12"/>
        <v>17687.44008</v>
      </c>
      <c r="Z32" s="210">
        <f t="shared" si="13"/>
        <v>8.000000161700882E-5</v>
      </c>
    </row>
    <row r="33" spans="1:26" ht="19.5" customHeight="1" x14ac:dyDescent="0.25">
      <c r="A33" s="43" t="s">
        <v>60</v>
      </c>
      <c r="B33" s="44" t="s">
        <v>68</v>
      </c>
      <c r="C33" s="45" t="s">
        <v>24</v>
      </c>
      <c r="D33" s="46">
        <f>1.02*1.77</f>
        <v>1.8054000000000001</v>
      </c>
      <c r="E33" s="47"/>
      <c r="F33" s="48"/>
      <c r="G33" s="48"/>
      <c r="H33" s="48">
        <v>3657.5</v>
      </c>
      <c r="I33" s="48">
        <f>ROUND(H33*D33,2)</f>
        <v>6603.25</v>
      </c>
      <c r="J33" s="48">
        <f>ROUND(I33*1.2,2)</f>
        <v>7923.9</v>
      </c>
      <c r="K33" s="49">
        <f t="shared" si="23"/>
        <v>6603.25</v>
      </c>
      <c r="L33" s="48">
        <f t="shared" si="23"/>
        <v>7923.9</v>
      </c>
      <c r="M33" s="63"/>
      <c r="Q33" s="209">
        <f t="shared" si="4"/>
        <v>1.8054000000000001</v>
      </c>
      <c r="R33" s="197">
        <f t="shared" si="5"/>
        <v>0</v>
      </c>
      <c r="S33" s="197">
        <f t="shared" si="6"/>
        <v>0</v>
      </c>
      <c r="T33" s="197">
        <f t="shared" si="7"/>
        <v>0</v>
      </c>
      <c r="U33" s="196">
        <f t="shared" si="8"/>
        <v>3657.5</v>
      </c>
      <c r="V33" s="197">
        <f t="shared" si="9"/>
        <v>6603.2505000000001</v>
      </c>
      <c r="W33" s="197">
        <f t="shared" si="10"/>
        <v>7923.9005999999999</v>
      </c>
      <c r="X33" s="196">
        <f t="shared" si="11"/>
        <v>6603.2505000000001</v>
      </c>
      <c r="Y33" s="197">
        <f t="shared" si="12"/>
        <v>7923.9005999999999</v>
      </c>
      <c r="Z33" s="210">
        <f t="shared" si="13"/>
        <v>6.0000000030413503E-4</v>
      </c>
    </row>
    <row r="34" spans="1:26" ht="45.75" customHeight="1" x14ac:dyDescent="0.25">
      <c r="A34" s="120">
        <f>A32+1</f>
        <v>18</v>
      </c>
      <c r="B34" s="119" t="s">
        <v>64</v>
      </c>
      <c r="C34" s="120" t="s">
        <v>63</v>
      </c>
      <c r="D34" s="145">
        <v>1</v>
      </c>
      <c r="E34" s="153">
        <v>3190.34</v>
      </c>
      <c r="F34" s="123">
        <f t="shared" ref="F34" si="28">ROUND(E34*D34,2)</f>
        <v>3190.34</v>
      </c>
      <c r="G34" s="123">
        <f t="shared" ref="G34" si="29">ROUND(F34*1.2,2)</f>
        <v>3828.41</v>
      </c>
      <c r="H34" s="135"/>
      <c r="I34" s="136"/>
      <c r="J34" s="136"/>
      <c r="K34" s="124">
        <f t="shared" si="23"/>
        <v>3190.34</v>
      </c>
      <c r="L34" s="122">
        <f t="shared" si="23"/>
        <v>3828.41</v>
      </c>
      <c r="Q34" s="209">
        <f t="shared" si="4"/>
        <v>1</v>
      </c>
      <c r="R34" s="197">
        <f t="shared" si="5"/>
        <v>3190.34</v>
      </c>
      <c r="S34" s="197">
        <f t="shared" si="6"/>
        <v>3190.34</v>
      </c>
      <c r="T34" s="197">
        <f t="shared" si="7"/>
        <v>3828.4079999999999</v>
      </c>
      <c r="U34" s="196">
        <f t="shared" si="8"/>
        <v>0</v>
      </c>
      <c r="V34" s="197">
        <f t="shared" si="9"/>
        <v>0</v>
      </c>
      <c r="W34" s="197">
        <f t="shared" si="10"/>
        <v>0</v>
      </c>
      <c r="X34" s="196">
        <f t="shared" si="11"/>
        <v>3190.34</v>
      </c>
      <c r="Y34" s="197">
        <f t="shared" si="12"/>
        <v>3828.4079999999999</v>
      </c>
      <c r="Z34" s="210">
        <f t="shared" si="13"/>
        <v>-1.9999999999527063E-3</v>
      </c>
    </row>
    <row r="35" spans="1:26" ht="32.25" customHeight="1" x14ac:dyDescent="0.25">
      <c r="A35" s="43" t="s">
        <v>65</v>
      </c>
      <c r="B35" s="44" t="s">
        <v>235</v>
      </c>
      <c r="C35" s="45" t="s">
        <v>63</v>
      </c>
      <c r="D35" s="66">
        <v>1</v>
      </c>
      <c r="E35" s="47"/>
      <c r="F35" s="48"/>
      <c r="G35" s="48"/>
      <c r="H35" s="48">
        <v>731.5</v>
      </c>
      <c r="I35" s="48">
        <f>ROUND(H35*D35,2)</f>
        <v>731.5</v>
      </c>
      <c r="J35" s="48">
        <f>ROUND(I35*1.2,2)</f>
        <v>877.8</v>
      </c>
      <c r="K35" s="49">
        <f t="shared" si="23"/>
        <v>731.5</v>
      </c>
      <c r="L35" s="48">
        <f t="shared" si="23"/>
        <v>877.8</v>
      </c>
      <c r="Q35" s="209">
        <f t="shared" si="4"/>
        <v>1</v>
      </c>
      <c r="R35" s="197">
        <f t="shared" si="5"/>
        <v>0</v>
      </c>
      <c r="S35" s="197">
        <f t="shared" si="6"/>
        <v>0</v>
      </c>
      <c r="T35" s="197">
        <f t="shared" si="7"/>
        <v>0</v>
      </c>
      <c r="U35" s="196">
        <f t="shared" si="8"/>
        <v>731.5</v>
      </c>
      <c r="V35" s="197">
        <f t="shared" si="9"/>
        <v>731.5</v>
      </c>
      <c r="W35" s="197">
        <f t="shared" si="10"/>
        <v>877.8</v>
      </c>
      <c r="X35" s="196">
        <f t="shared" si="11"/>
        <v>731.5</v>
      </c>
      <c r="Y35" s="197">
        <f t="shared" si="12"/>
        <v>877.8</v>
      </c>
      <c r="Z35" s="210">
        <f t="shared" si="13"/>
        <v>0</v>
      </c>
    </row>
    <row r="36" spans="1:26" ht="30" customHeight="1" x14ac:dyDescent="0.25">
      <c r="A36" s="120">
        <f>A34+1</f>
        <v>19</v>
      </c>
      <c r="B36" s="119" t="s">
        <v>53</v>
      </c>
      <c r="C36" s="120" t="s">
        <v>22</v>
      </c>
      <c r="D36" s="145">
        <v>51</v>
      </c>
      <c r="E36" s="153">
        <v>966.15</v>
      </c>
      <c r="F36" s="123">
        <f t="shared" ref="F36:F40" si="30">ROUND(E36*D36,2)</f>
        <v>49273.65</v>
      </c>
      <c r="G36" s="123">
        <f t="shared" ref="G36:G40" si="31">ROUND(F36*1.2,2)</f>
        <v>59128.38</v>
      </c>
      <c r="H36" s="135"/>
      <c r="I36" s="136"/>
      <c r="J36" s="136"/>
      <c r="K36" s="124">
        <f t="shared" si="23"/>
        <v>49273.65</v>
      </c>
      <c r="L36" s="122">
        <f t="shared" si="23"/>
        <v>59128.38</v>
      </c>
      <c r="M36" s="65"/>
      <c r="Q36" s="209">
        <f t="shared" si="4"/>
        <v>51</v>
      </c>
      <c r="R36" s="197">
        <f t="shared" si="5"/>
        <v>966.15</v>
      </c>
      <c r="S36" s="197">
        <f t="shared" si="6"/>
        <v>49273.65</v>
      </c>
      <c r="T36" s="197">
        <f t="shared" si="7"/>
        <v>59128.38</v>
      </c>
      <c r="U36" s="196">
        <f t="shared" si="8"/>
        <v>0</v>
      </c>
      <c r="V36" s="197">
        <f t="shared" si="9"/>
        <v>0</v>
      </c>
      <c r="W36" s="197">
        <f t="shared" si="10"/>
        <v>0</v>
      </c>
      <c r="X36" s="196">
        <f t="shared" si="11"/>
        <v>49273.65</v>
      </c>
      <c r="Y36" s="197">
        <f t="shared" si="12"/>
        <v>59128.38</v>
      </c>
      <c r="Z36" s="210">
        <f t="shared" si="13"/>
        <v>0</v>
      </c>
    </row>
    <row r="37" spans="1:26" ht="20.25" customHeight="1" x14ac:dyDescent="0.25">
      <c r="A37" s="43" t="s">
        <v>67</v>
      </c>
      <c r="B37" s="44" t="s">
        <v>233</v>
      </c>
      <c r="C37" s="45" t="s">
        <v>22</v>
      </c>
      <c r="D37" s="46">
        <f>1.02*51</f>
        <v>52.02</v>
      </c>
      <c r="E37" s="47"/>
      <c r="F37" s="48"/>
      <c r="G37" s="48"/>
      <c r="H37" s="62">
        <v>376.2</v>
      </c>
      <c r="I37" s="48">
        <f>ROUND(H37*D37,2)</f>
        <v>19569.919999999998</v>
      </c>
      <c r="J37" s="48">
        <f>ROUND(I37*1.2,2)</f>
        <v>23483.9</v>
      </c>
      <c r="K37" s="49">
        <f t="shared" si="23"/>
        <v>19569.919999999998</v>
      </c>
      <c r="L37" s="48">
        <f t="shared" si="23"/>
        <v>23483.9</v>
      </c>
      <c r="M37" s="63"/>
      <c r="Q37" s="209">
        <f t="shared" si="4"/>
        <v>52.02</v>
      </c>
      <c r="R37" s="197">
        <f t="shared" si="5"/>
        <v>0</v>
      </c>
      <c r="S37" s="197">
        <f t="shared" si="6"/>
        <v>0</v>
      </c>
      <c r="T37" s="197">
        <f t="shared" si="7"/>
        <v>0</v>
      </c>
      <c r="U37" s="196">
        <f t="shared" si="8"/>
        <v>376.2</v>
      </c>
      <c r="V37" s="197">
        <f t="shared" si="9"/>
        <v>19569.923999999999</v>
      </c>
      <c r="W37" s="197">
        <f t="shared" si="10"/>
        <v>23483.908799999997</v>
      </c>
      <c r="X37" s="196">
        <f t="shared" si="11"/>
        <v>19569.923999999999</v>
      </c>
      <c r="Y37" s="197">
        <f t="shared" si="12"/>
        <v>23483.908799999997</v>
      </c>
      <c r="Z37" s="210">
        <f t="shared" si="13"/>
        <v>8.7999999959720299E-3</v>
      </c>
    </row>
    <row r="38" spans="1:26" ht="31.5" customHeight="1" x14ac:dyDescent="0.25">
      <c r="A38" s="120">
        <f>A36+1</f>
        <v>20</v>
      </c>
      <c r="B38" s="119" t="s">
        <v>236</v>
      </c>
      <c r="C38" s="120" t="s">
        <v>63</v>
      </c>
      <c r="D38" s="145">
        <v>1</v>
      </c>
      <c r="E38" s="153">
        <v>3791.45</v>
      </c>
      <c r="F38" s="123">
        <f t="shared" si="30"/>
        <v>3791.45</v>
      </c>
      <c r="G38" s="123">
        <f t="shared" si="31"/>
        <v>4549.74</v>
      </c>
      <c r="H38" s="135"/>
      <c r="I38" s="136"/>
      <c r="J38" s="136"/>
      <c r="K38" s="124">
        <f t="shared" si="23"/>
        <v>3791.45</v>
      </c>
      <c r="L38" s="122">
        <f t="shared" si="23"/>
        <v>4549.74</v>
      </c>
      <c r="Q38" s="209">
        <f t="shared" si="4"/>
        <v>1</v>
      </c>
      <c r="R38" s="197">
        <f t="shared" si="5"/>
        <v>3791.45</v>
      </c>
      <c r="S38" s="197">
        <f t="shared" si="6"/>
        <v>3791.45</v>
      </c>
      <c r="T38" s="197">
        <f t="shared" si="7"/>
        <v>4549.74</v>
      </c>
      <c r="U38" s="196">
        <f t="shared" si="8"/>
        <v>0</v>
      </c>
      <c r="V38" s="197">
        <f t="shared" si="9"/>
        <v>0</v>
      </c>
      <c r="W38" s="197">
        <f t="shared" si="10"/>
        <v>0</v>
      </c>
      <c r="X38" s="196">
        <f t="shared" si="11"/>
        <v>3791.45</v>
      </c>
      <c r="Y38" s="197">
        <f t="shared" si="12"/>
        <v>4549.74</v>
      </c>
      <c r="Z38" s="210">
        <f t="shared" si="13"/>
        <v>0</v>
      </c>
    </row>
    <row r="39" spans="1:26" ht="23.25" customHeight="1" x14ac:dyDescent="0.25">
      <c r="A39" s="43" t="s">
        <v>72</v>
      </c>
      <c r="B39" s="44" t="s">
        <v>237</v>
      </c>
      <c r="C39" s="45" t="s">
        <v>63</v>
      </c>
      <c r="D39" s="66">
        <v>1</v>
      </c>
      <c r="E39" s="47"/>
      <c r="F39" s="48"/>
      <c r="G39" s="48"/>
      <c r="H39" s="48">
        <v>6897</v>
      </c>
      <c r="I39" s="48">
        <f>ROUND(H39*D39,2)</f>
        <v>6897</v>
      </c>
      <c r="J39" s="48">
        <f>ROUND(I39*1.2,2)</f>
        <v>8276.4</v>
      </c>
      <c r="K39" s="49">
        <f t="shared" si="23"/>
        <v>6897</v>
      </c>
      <c r="L39" s="48">
        <f t="shared" si="23"/>
        <v>8276.4</v>
      </c>
      <c r="Q39" s="209">
        <f t="shared" si="4"/>
        <v>1</v>
      </c>
      <c r="R39" s="197">
        <f t="shared" si="5"/>
        <v>0</v>
      </c>
      <c r="S39" s="197">
        <f t="shared" si="6"/>
        <v>0</v>
      </c>
      <c r="T39" s="197">
        <f t="shared" si="7"/>
        <v>0</v>
      </c>
      <c r="U39" s="196">
        <f t="shared" si="8"/>
        <v>6897</v>
      </c>
      <c r="V39" s="197">
        <f t="shared" si="9"/>
        <v>6897</v>
      </c>
      <c r="W39" s="197">
        <f t="shared" si="10"/>
        <v>8276.4</v>
      </c>
      <c r="X39" s="196">
        <f t="shared" si="11"/>
        <v>6897</v>
      </c>
      <c r="Y39" s="197">
        <f t="shared" si="12"/>
        <v>8276.4</v>
      </c>
      <c r="Z39" s="210">
        <f t="shared" si="13"/>
        <v>0</v>
      </c>
    </row>
    <row r="40" spans="1:26" ht="29.25" customHeight="1" x14ac:dyDescent="0.25">
      <c r="A40" s="120">
        <f>A38+1</f>
        <v>21</v>
      </c>
      <c r="B40" s="119" t="s">
        <v>238</v>
      </c>
      <c r="C40" s="120" t="s">
        <v>63</v>
      </c>
      <c r="D40" s="145">
        <v>1</v>
      </c>
      <c r="E40" s="153">
        <v>1389.85</v>
      </c>
      <c r="F40" s="123">
        <f t="shared" si="30"/>
        <v>1389.85</v>
      </c>
      <c r="G40" s="123">
        <f t="shared" si="31"/>
        <v>1667.82</v>
      </c>
      <c r="H40" s="135"/>
      <c r="I40" s="136"/>
      <c r="J40" s="136"/>
      <c r="K40" s="124">
        <f t="shared" si="23"/>
        <v>1389.85</v>
      </c>
      <c r="L40" s="122">
        <f t="shared" si="23"/>
        <v>1667.82</v>
      </c>
      <c r="M40" s="65"/>
      <c r="Q40" s="209">
        <f t="shared" si="4"/>
        <v>1</v>
      </c>
      <c r="R40" s="197">
        <f t="shared" si="5"/>
        <v>1389.85</v>
      </c>
      <c r="S40" s="197">
        <f t="shared" si="6"/>
        <v>1389.85</v>
      </c>
      <c r="T40" s="197">
        <f t="shared" si="7"/>
        <v>1667.82</v>
      </c>
      <c r="U40" s="196">
        <f t="shared" si="8"/>
        <v>0</v>
      </c>
      <c r="V40" s="197">
        <f t="shared" si="9"/>
        <v>0</v>
      </c>
      <c r="W40" s="197">
        <f t="shared" si="10"/>
        <v>0</v>
      </c>
      <c r="X40" s="196">
        <f t="shared" si="11"/>
        <v>1389.85</v>
      </c>
      <c r="Y40" s="197">
        <f t="shared" si="12"/>
        <v>1667.82</v>
      </c>
      <c r="Z40" s="210">
        <f t="shared" si="13"/>
        <v>0</v>
      </c>
    </row>
    <row r="41" spans="1:26" ht="21.75" customHeight="1" x14ac:dyDescent="0.25">
      <c r="A41" s="43" t="s">
        <v>74</v>
      </c>
      <c r="B41" s="44" t="s">
        <v>141</v>
      </c>
      <c r="C41" s="45" t="s">
        <v>63</v>
      </c>
      <c r="D41" s="66">
        <v>1</v>
      </c>
      <c r="E41" s="47"/>
      <c r="F41" s="48"/>
      <c r="G41" s="48"/>
      <c r="H41" s="48">
        <v>585.20000000000005</v>
      </c>
      <c r="I41" s="48">
        <f>ROUND(H41*D41,2)</f>
        <v>585.20000000000005</v>
      </c>
      <c r="J41" s="48">
        <f>ROUND(I41*1.2,2)</f>
        <v>702.24</v>
      </c>
      <c r="K41" s="49">
        <f t="shared" ref="K41:L41" si="32">F41+I41</f>
        <v>585.20000000000005</v>
      </c>
      <c r="L41" s="48">
        <f t="shared" si="32"/>
        <v>702.24</v>
      </c>
      <c r="M41" s="65"/>
      <c r="Q41" s="209">
        <f t="shared" si="4"/>
        <v>1</v>
      </c>
      <c r="R41" s="197">
        <f t="shared" si="5"/>
        <v>0</v>
      </c>
      <c r="S41" s="197">
        <f t="shared" si="6"/>
        <v>0</v>
      </c>
      <c r="T41" s="197">
        <f t="shared" si="7"/>
        <v>0</v>
      </c>
      <c r="U41" s="196">
        <f t="shared" si="8"/>
        <v>585.20000000000005</v>
      </c>
      <c r="V41" s="197">
        <f t="shared" si="9"/>
        <v>585.20000000000005</v>
      </c>
      <c r="W41" s="197">
        <f t="shared" si="10"/>
        <v>702.24</v>
      </c>
      <c r="X41" s="196">
        <f t="shared" si="11"/>
        <v>585.20000000000005</v>
      </c>
      <c r="Y41" s="197">
        <f t="shared" si="12"/>
        <v>702.24</v>
      </c>
      <c r="Z41" s="210">
        <f t="shared" si="13"/>
        <v>0</v>
      </c>
    </row>
    <row r="42" spans="1:26" ht="21.75" customHeight="1" x14ac:dyDescent="0.25">
      <c r="A42" s="29"/>
      <c r="B42" s="104" t="s">
        <v>239</v>
      </c>
      <c r="C42" s="37"/>
      <c r="D42" s="38"/>
      <c r="E42" s="33"/>
      <c r="F42" s="34"/>
      <c r="G42" s="34"/>
      <c r="H42" s="61"/>
      <c r="I42" s="34"/>
      <c r="J42" s="34"/>
      <c r="K42" s="58"/>
      <c r="L42" s="40"/>
      <c r="Q42" s="209">
        <f t="shared" si="4"/>
        <v>0</v>
      </c>
      <c r="R42" s="197">
        <f t="shared" si="5"/>
        <v>0</v>
      </c>
      <c r="S42" s="197">
        <f t="shared" si="6"/>
        <v>0</v>
      </c>
      <c r="T42" s="197">
        <f t="shared" si="7"/>
        <v>0</v>
      </c>
      <c r="U42" s="196">
        <f t="shared" si="8"/>
        <v>0</v>
      </c>
      <c r="V42" s="197">
        <f t="shared" si="9"/>
        <v>0</v>
      </c>
      <c r="W42" s="197">
        <f t="shared" si="10"/>
        <v>0</v>
      </c>
      <c r="X42" s="196">
        <f t="shared" si="11"/>
        <v>0</v>
      </c>
      <c r="Y42" s="197">
        <f t="shared" si="12"/>
        <v>0</v>
      </c>
      <c r="Z42" s="210">
        <f t="shared" si="13"/>
        <v>0</v>
      </c>
    </row>
    <row r="43" spans="1:26" ht="15.75" x14ac:dyDescent="0.25">
      <c r="A43" s="43"/>
      <c r="B43" s="41" t="s">
        <v>43</v>
      </c>
      <c r="C43" s="37"/>
      <c r="D43" s="38"/>
      <c r="E43" s="33"/>
      <c r="F43" s="34"/>
      <c r="G43" s="34"/>
      <c r="H43" s="34"/>
      <c r="I43" s="34"/>
      <c r="J43" s="34"/>
      <c r="K43" s="31"/>
      <c r="L43" s="34"/>
      <c r="Q43" s="209">
        <f t="shared" si="4"/>
        <v>0</v>
      </c>
      <c r="R43" s="197">
        <f t="shared" si="5"/>
        <v>0</v>
      </c>
      <c r="S43" s="197">
        <f t="shared" si="6"/>
        <v>0</v>
      </c>
      <c r="T43" s="197">
        <f t="shared" si="7"/>
        <v>0</v>
      </c>
      <c r="U43" s="196">
        <f t="shared" si="8"/>
        <v>0</v>
      </c>
      <c r="V43" s="197">
        <f t="shared" si="9"/>
        <v>0</v>
      </c>
      <c r="W43" s="197">
        <f t="shared" si="10"/>
        <v>0</v>
      </c>
      <c r="X43" s="196">
        <f t="shared" si="11"/>
        <v>0</v>
      </c>
      <c r="Y43" s="197">
        <f t="shared" si="12"/>
        <v>0</v>
      </c>
      <c r="Z43" s="210">
        <f t="shared" si="13"/>
        <v>0</v>
      </c>
    </row>
    <row r="44" spans="1:26" ht="18.75" customHeight="1" x14ac:dyDescent="0.25">
      <c r="A44" s="118">
        <f>A40+1</f>
        <v>22</v>
      </c>
      <c r="B44" s="119" t="s">
        <v>44</v>
      </c>
      <c r="C44" s="120" t="s">
        <v>24</v>
      </c>
      <c r="D44" s="134">
        <v>168.14</v>
      </c>
      <c r="E44" s="153">
        <v>308.75</v>
      </c>
      <c r="F44" s="123">
        <f t="shared" ref="F44:F46" si="33">ROUND(E44*D44,2)</f>
        <v>51913.23</v>
      </c>
      <c r="G44" s="123">
        <f t="shared" ref="G44:G46" si="34">ROUND(F44*1.2,2)</f>
        <v>62295.88</v>
      </c>
      <c r="H44" s="135"/>
      <c r="I44" s="136"/>
      <c r="J44" s="136"/>
      <c r="K44" s="124">
        <f t="shared" ref="K44:L58" si="35">F44+I44</f>
        <v>51913.23</v>
      </c>
      <c r="L44" s="122">
        <f t="shared" si="35"/>
        <v>62295.88</v>
      </c>
      <c r="Q44" s="209">
        <f t="shared" si="4"/>
        <v>168.14</v>
      </c>
      <c r="R44" s="197">
        <f t="shared" si="5"/>
        <v>308.75</v>
      </c>
      <c r="S44" s="197">
        <f t="shared" si="6"/>
        <v>51913.224999999999</v>
      </c>
      <c r="T44" s="197">
        <f t="shared" si="7"/>
        <v>62295.869999999995</v>
      </c>
      <c r="U44" s="196">
        <f t="shared" si="8"/>
        <v>0</v>
      </c>
      <c r="V44" s="197">
        <f t="shared" si="9"/>
        <v>0</v>
      </c>
      <c r="W44" s="197">
        <f t="shared" si="10"/>
        <v>0</v>
      </c>
      <c r="X44" s="196">
        <f t="shared" si="11"/>
        <v>51913.224999999999</v>
      </c>
      <c r="Y44" s="197">
        <f t="shared" si="12"/>
        <v>62295.869999999995</v>
      </c>
      <c r="Z44" s="210">
        <f t="shared" si="13"/>
        <v>-1.0000000002037268E-2</v>
      </c>
    </row>
    <row r="45" spans="1:26" ht="18.75" customHeight="1" x14ac:dyDescent="0.25">
      <c r="A45" s="120">
        <f>A44+1</f>
        <v>23</v>
      </c>
      <c r="B45" s="119" t="s">
        <v>45</v>
      </c>
      <c r="C45" s="120" t="s">
        <v>24</v>
      </c>
      <c r="D45" s="134">
        <v>5.2</v>
      </c>
      <c r="E45" s="153">
        <v>1688.15</v>
      </c>
      <c r="F45" s="123">
        <f t="shared" si="33"/>
        <v>8778.3799999999992</v>
      </c>
      <c r="G45" s="123">
        <f t="shared" si="34"/>
        <v>10534.06</v>
      </c>
      <c r="H45" s="135"/>
      <c r="I45" s="136"/>
      <c r="J45" s="136"/>
      <c r="K45" s="124">
        <f t="shared" si="35"/>
        <v>8778.3799999999992</v>
      </c>
      <c r="L45" s="122">
        <f t="shared" si="35"/>
        <v>10534.06</v>
      </c>
      <c r="Q45" s="209">
        <f t="shared" si="4"/>
        <v>5.2</v>
      </c>
      <c r="R45" s="197">
        <f t="shared" si="5"/>
        <v>1688.15</v>
      </c>
      <c r="S45" s="197">
        <f t="shared" si="6"/>
        <v>8778.380000000001</v>
      </c>
      <c r="T45" s="197">
        <f t="shared" si="7"/>
        <v>10534.056</v>
      </c>
      <c r="U45" s="196">
        <f t="shared" si="8"/>
        <v>0</v>
      </c>
      <c r="V45" s="197">
        <f t="shared" si="9"/>
        <v>0</v>
      </c>
      <c r="W45" s="197">
        <f t="shared" si="10"/>
        <v>0</v>
      </c>
      <c r="X45" s="196">
        <f t="shared" si="11"/>
        <v>8778.380000000001</v>
      </c>
      <c r="Y45" s="197">
        <f t="shared" si="12"/>
        <v>10534.056</v>
      </c>
      <c r="Z45" s="210">
        <f t="shared" si="13"/>
        <v>-3.9999999989959178E-3</v>
      </c>
    </row>
    <row r="46" spans="1:26" ht="18.75" customHeight="1" x14ac:dyDescent="0.25">
      <c r="A46" s="120">
        <f>A45+1</f>
        <v>24</v>
      </c>
      <c r="B46" s="119" t="s">
        <v>240</v>
      </c>
      <c r="C46" s="120" t="s">
        <v>24</v>
      </c>
      <c r="D46" s="134">
        <v>2.57</v>
      </c>
      <c r="E46" s="124">
        <v>1350.9</v>
      </c>
      <c r="F46" s="122">
        <f t="shared" si="33"/>
        <v>3471.81</v>
      </c>
      <c r="G46" s="122">
        <f t="shared" si="34"/>
        <v>4166.17</v>
      </c>
      <c r="H46" s="153"/>
      <c r="I46" s="122"/>
      <c r="J46" s="122"/>
      <c r="K46" s="124">
        <f t="shared" si="35"/>
        <v>3471.81</v>
      </c>
      <c r="L46" s="122">
        <f t="shared" si="35"/>
        <v>4166.17</v>
      </c>
      <c r="M46" s="20" t="s">
        <v>153</v>
      </c>
      <c r="Q46" s="209">
        <f t="shared" si="4"/>
        <v>2.57</v>
      </c>
      <c r="R46" s="197">
        <f t="shared" si="5"/>
        <v>1350.9</v>
      </c>
      <c r="S46" s="197">
        <f t="shared" si="6"/>
        <v>3471.8130000000001</v>
      </c>
      <c r="T46" s="197">
        <f t="shared" si="7"/>
        <v>4166.1755999999996</v>
      </c>
      <c r="U46" s="196">
        <f t="shared" si="8"/>
        <v>0</v>
      </c>
      <c r="V46" s="197">
        <f t="shared" si="9"/>
        <v>0</v>
      </c>
      <c r="W46" s="197">
        <f t="shared" si="10"/>
        <v>0</v>
      </c>
      <c r="X46" s="196">
        <f t="shared" si="11"/>
        <v>3471.8130000000001</v>
      </c>
      <c r="Y46" s="197">
        <f t="shared" si="12"/>
        <v>4166.1755999999996</v>
      </c>
      <c r="Z46" s="210">
        <f t="shared" si="13"/>
        <v>5.5999999995037797E-3</v>
      </c>
    </row>
    <row r="47" spans="1:26" ht="18.75" customHeight="1" x14ac:dyDescent="0.25">
      <c r="A47" s="43" t="s">
        <v>84</v>
      </c>
      <c r="B47" s="44" t="s">
        <v>154</v>
      </c>
      <c r="C47" s="45" t="s">
        <v>24</v>
      </c>
      <c r="D47" s="46">
        <f>2.57*1.26</f>
        <v>3.2382</v>
      </c>
      <c r="E47" s="47"/>
      <c r="F47" s="62"/>
      <c r="G47" s="62"/>
      <c r="H47" s="64">
        <v>1299.5999999999999</v>
      </c>
      <c r="I47" s="48">
        <f>ROUND(H47*D47,2)</f>
        <v>4208.3599999999997</v>
      </c>
      <c r="J47" s="48">
        <f>ROUND(I47*1.2,2)</f>
        <v>5050.03</v>
      </c>
      <c r="K47" s="49">
        <f t="shared" si="35"/>
        <v>4208.3599999999997</v>
      </c>
      <c r="L47" s="48">
        <f t="shared" si="35"/>
        <v>5050.03</v>
      </c>
      <c r="M47" s="63"/>
      <c r="Q47" s="209">
        <f t="shared" si="4"/>
        <v>3.2382</v>
      </c>
      <c r="R47" s="197">
        <f t="shared" si="5"/>
        <v>0</v>
      </c>
      <c r="S47" s="197">
        <f t="shared" si="6"/>
        <v>0</v>
      </c>
      <c r="T47" s="197">
        <f t="shared" si="7"/>
        <v>0</v>
      </c>
      <c r="U47" s="196">
        <f t="shared" si="8"/>
        <v>1299.5999999999999</v>
      </c>
      <c r="V47" s="197">
        <f t="shared" si="9"/>
        <v>4208.3647199999996</v>
      </c>
      <c r="W47" s="197">
        <f t="shared" si="10"/>
        <v>5050.0376639999995</v>
      </c>
      <c r="X47" s="196">
        <f t="shared" si="11"/>
        <v>4208.3647199999996</v>
      </c>
      <c r="Y47" s="197">
        <f t="shared" si="12"/>
        <v>5050.0376639999995</v>
      </c>
      <c r="Z47" s="210">
        <f t="shared" si="13"/>
        <v>7.6639999997496489E-3</v>
      </c>
    </row>
    <row r="48" spans="1:26" ht="18.75" customHeight="1" x14ac:dyDescent="0.25">
      <c r="A48" s="120">
        <f>A46+1</f>
        <v>25</v>
      </c>
      <c r="B48" s="137" t="s">
        <v>241</v>
      </c>
      <c r="C48" s="120" t="s">
        <v>24</v>
      </c>
      <c r="D48" s="134">
        <v>128.63</v>
      </c>
      <c r="E48" s="153">
        <v>1310.05</v>
      </c>
      <c r="F48" s="122">
        <f t="shared" ref="F48" si="36">ROUND(E48*D48,2)</f>
        <v>168511.73</v>
      </c>
      <c r="G48" s="122">
        <f t="shared" ref="G48" si="37">ROUND(F48*1.2,2)</f>
        <v>202214.08</v>
      </c>
      <c r="H48" s="153"/>
      <c r="I48" s="123"/>
      <c r="J48" s="123"/>
      <c r="K48" s="125">
        <f t="shared" si="35"/>
        <v>168511.73</v>
      </c>
      <c r="L48" s="123">
        <f t="shared" si="35"/>
        <v>202214.08</v>
      </c>
      <c r="Q48" s="209">
        <f t="shared" si="4"/>
        <v>128.63</v>
      </c>
      <c r="R48" s="197">
        <f t="shared" si="5"/>
        <v>1310.05</v>
      </c>
      <c r="S48" s="197">
        <f t="shared" si="6"/>
        <v>168511.73149999999</v>
      </c>
      <c r="T48" s="197">
        <f t="shared" si="7"/>
        <v>202214.0778</v>
      </c>
      <c r="U48" s="196">
        <f t="shared" si="8"/>
        <v>0</v>
      </c>
      <c r="V48" s="197">
        <f t="shared" si="9"/>
        <v>0</v>
      </c>
      <c r="W48" s="197">
        <f t="shared" si="10"/>
        <v>0</v>
      </c>
      <c r="X48" s="196">
        <f t="shared" si="11"/>
        <v>168511.73149999999</v>
      </c>
      <c r="Y48" s="197">
        <f t="shared" si="12"/>
        <v>202214.0778</v>
      </c>
      <c r="Z48" s="210">
        <f t="shared" si="13"/>
        <v>-2.199999988079071E-3</v>
      </c>
    </row>
    <row r="49" spans="1:26" ht="18.75" customHeight="1" x14ac:dyDescent="0.25">
      <c r="A49" s="43" t="s">
        <v>87</v>
      </c>
      <c r="B49" s="44" t="s">
        <v>48</v>
      </c>
      <c r="C49" s="45" t="s">
        <v>24</v>
      </c>
      <c r="D49" s="46">
        <f>128.63*1.1</f>
        <v>141.49299999999999</v>
      </c>
      <c r="E49" s="47"/>
      <c r="F49" s="48"/>
      <c r="G49" s="48"/>
      <c r="H49" s="48">
        <v>1191.3</v>
      </c>
      <c r="I49" s="48">
        <f>ROUND(H49*D49,2)</f>
        <v>168560.61</v>
      </c>
      <c r="J49" s="48">
        <f>ROUND(I49*1.2,2)</f>
        <v>202272.73</v>
      </c>
      <c r="K49" s="49">
        <f t="shared" si="35"/>
        <v>168560.61</v>
      </c>
      <c r="L49" s="48">
        <f t="shared" si="35"/>
        <v>202272.73</v>
      </c>
      <c r="Q49" s="209">
        <f t="shared" si="4"/>
        <v>141.49299999999999</v>
      </c>
      <c r="R49" s="197">
        <f t="shared" si="5"/>
        <v>0</v>
      </c>
      <c r="S49" s="197">
        <f t="shared" si="6"/>
        <v>0</v>
      </c>
      <c r="T49" s="197">
        <f t="shared" si="7"/>
        <v>0</v>
      </c>
      <c r="U49" s="196">
        <f t="shared" si="8"/>
        <v>1191.3</v>
      </c>
      <c r="V49" s="197">
        <f t="shared" si="9"/>
        <v>168560.6109</v>
      </c>
      <c r="W49" s="197">
        <f t="shared" si="10"/>
        <v>202272.73308000001</v>
      </c>
      <c r="X49" s="196">
        <f t="shared" si="11"/>
        <v>168560.6109</v>
      </c>
      <c r="Y49" s="197">
        <f t="shared" si="12"/>
        <v>202272.73308000001</v>
      </c>
      <c r="Z49" s="210">
        <f t="shared" si="13"/>
        <v>3.0799999949522316E-3</v>
      </c>
    </row>
    <row r="50" spans="1:26" ht="18.75" customHeight="1" x14ac:dyDescent="0.25">
      <c r="A50" s="120">
        <f>A48+1</f>
        <v>26</v>
      </c>
      <c r="B50" s="119" t="s">
        <v>575</v>
      </c>
      <c r="C50" s="120" t="s">
        <v>24</v>
      </c>
      <c r="D50" s="134">
        <v>128.63</v>
      </c>
      <c r="E50" s="153">
        <v>188.1</v>
      </c>
      <c r="F50" s="123">
        <f t="shared" ref="F50" si="38">ROUND(E50*D50,2)</f>
        <v>24195.3</v>
      </c>
      <c r="G50" s="123">
        <f t="shared" ref="G50:G51" si="39">ROUND(F50*1.2,2)</f>
        <v>29034.36</v>
      </c>
      <c r="H50" s="124"/>
      <c r="I50" s="123"/>
      <c r="J50" s="123"/>
      <c r="K50" s="124">
        <f t="shared" si="35"/>
        <v>24195.3</v>
      </c>
      <c r="L50" s="122">
        <f t="shared" si="35"/>
        <v>29034.36</v>
      </c>
      <c r="Q50" s="209">
        <f t="shared" si="4"/>
        <v>128.63</v>
      </c>
      <c r="R50" s="197">
        <f t="shared" si="5"/>
        <v>188.1</v>
      </c>
      <c r="S50" s="197">
        <f t="shared" si="6"/>
        <v>24195.303</v>
      </c>
      <c r="T50" s="197">
        <f t="shared" si="7"/>
        <v>29034.363600000001</v>
      </c>
      <c r="U50" s="196">
        <f t="shared" si="8"/>
        <v>0</v>
      </c>
      <c r="V50" s="197">
        <f t="shared" si="9"/>
        <v>0</v>
      </c>
      <c r="W50" s="197">
        <f t="shared" si="10"/>
        <v>0</v>
      </c>
      <c r="X50" s="196">
        <f t="shared" si="11"/>
        <v>24195.303</v>
      </c>
      <c r="Y50" s="197">
        <f t="shared" si="12"/>
        <v>29034.363600000001</v>
      </c>
      <c r="Z50" s="210">
        <f t="shared" si="13"/>
        <v>3.6000000000058208E-3</v>
      </c>
    </row>
    <row r="51" spans="1:26" ht="18.75" customHeight="1" x14ac:dyDescent="0.25">
      <c r="A51" s="120">
        <f>A50+1</f>
        <v>27</v>
      </c>
      <c r="B51" s="119" t="s">
        <v>51</v>
      </c>
      <c r="C51" s="120" t="s">
        <v>37</v>
      </c>
      <c r="D51" s="134">
        <v>263.3</v>
      </c>
      <c r="E51" s="153">
        <v>308.75</v>
      </c>
      <c r="F51" s="123">
        <f>ROUND(E51*D51,2)</f>
        <v>81293.88</v>
      </c>
      <c r="G51" s="123">
        <f t="shared" si="39"/>
        <v>97552.66</v>
      </c>
      <c r="H51" s="124"/>
      <c r="I51" s="123"/>
      <c r="J51" s="123"/>
      <c r="K51" s="124">
        <f t="shared" si="35"/>
        <v>81293.88</v>
      </c>
      <c r="L51" s="122">
        <f t="shared" si="35"/>
        <v>97552.66</v>
      </c>
      <c r="Q51" s="209">
        <f t="shared" si="4"/>
        <v>263.3</v>
      </c>
      <c r="R51" s="197">
        <f t="shared" si="5"/>
        <v>308.75</v>
      </c>
      <c r="S51" s="197">
        <f t="shared" si="6"/>
        <v>81293.875</v>
      </c>
      <c r="T51" s="197">
        <f t="shared" si="7"/>
        <v>97552.65</v>
      </c>
      <c r="U51" s="196">
        <f t="shared" si="8"/>
        <v>0</v>
      </c>
      <c r="V51" s="197">
        <f t="shared" si="9"/>
        <v>0</v>
      </c>
      <c r="W51" s="197">
        <f t="shared" si="10"/>
        <v>0</v>
      </c>
      <c r="X51" s="196">
        <f t="shared" si="11"/>
        <v>81293.875</v>
      </c>
      <c r="Y51" s="197">
        <f t="shared" si="12"/>
        <v>97552.65</v>
      </c>
      <c r="Z51" s="210">
        <f t="shared" si="13"/>
        <v>-1.0000000009313226E-2</v>
      </c>
    </row>
    <row r="52" spans="1:26" ht="18.75" customHeight="1" x14ac:dyDescent="0.25">
      <c r="A52" s="43"/>
      <c r="B52" s="41" t="s">
        <v>242</v>
      </c>
      <c r="C52" s="37"/>
      <c r="D52" s="38"/>
      <c r="E52" s="33"/>
      <c r="F52" s="34"/>
      <c r="G52" s="34"/>
      <c r="H52" s="61"/>
      <c r="I52" s="34"/>
      <c r="J52" s="34"/>
      <c r="K52" s="31">
        <f t="shared" si="35"/>
        <v>0</v>
      </c>
      <c r="L52" s="34">
        <f t="shared" si="35"/>
        <v>0</v>
      </c>
      <c r="Q52" s="209">
        <f t="shared" si="4"/>
        <v>0</v>
      </c>
      <c r="R52" s="197">
        <f t="shared" si="5"/>
        <v>0</v>
      </c>
      <c r="S52" s="197">
        <f t="shared" si="6"/>
        <v>0</v>
      </c>
      <c r="T52" s="197">
        <f t="shared" si="7"/>
        <v>0</v>
      </c>
      <c r="U52" s="196">
        <f t="shared" si="8"/>
        <v>0</v>
      </c>
      <c r="V52" s="197">
        <f t="shared" si="9"/>
        <v>0</v>
      </c>
      <c r="W52" s="197">
        <f t="shared" si="10"/>
        <v>0</v>
      </c>
      <c r="X52" s="196">
        <f t="shared" si="11"/>
        <v>0</v>
      </c>
      <c r="Y52" s="197">
        <f t="shared" si="12"/>
        <v>0</v>
      </c>
      <c r="Z52" s="210">
        <f t="shared" si="13"/>
        <v>0</v>
      </c>
    </row>
    <row r="53" spans="1:26" ht="18.75" customHeight="1" x14ac:dyDescent="0.25">
      <c r="A53" s="120">
        <f>A51+1</f>
        <v>28</v>
      </c>
      <c r="B53" s="137" t="s">
        <v>243</v>
      </c>
      <c r="C53" s="120" t="s">
        <v>24</v>
      </c>
      <c r="D53" s="134">
        <v>1.31</v>
      </c>
      <c r="E53" s="153">
        <v>3780.05</v>
      </c>
      <c r="F53" s="123">
        <f>ROUND(E53*D53,2)</f>
        <v>4951.87</v>
      </c>
      <c r="G53" s="123">
        <f t="shared" ref="G53" si="40">ROUND(F53*1.2,2)</f>
        <v>5942.24</v>
      </c>
      <c r="H53" s="124"/>
      <c r="I53" s="123"/>
      <c r="J53" s="123"/>
      <c r="K53" s="124">
        <f t="shared" si="35"/>
        <v>4951.87</v>
      </c>
      <c r="L53" s="122">
        <f t="shared" si="35"/>
        <v>5942.24</v>
      </c>
      <c r="M53" s="20" t="s">
        <v>582</v>
      </c>
      <c r="Q53" s="209">
        <f t="shared" si="4"/>
        <v>1.31</v>
      </c>
      <c r="R53" s="197">
        <f t="shared" si="5"/>
        <v>3780.05</v>
      </c>
      <c r="S53" s="197">
        <f t="shared" si="6"/>
        <v>4951.8655000000008</v>
      </c>
      <c r="T53" s="197">
        <f t="shared" si="7"/>
        <v>5942.2386000000006</v>
      </c>
      <c r="U53" s="196">
        <f t="shared" si="8"/>
        <v>0</v>
      </c>
      <c r="V53" s="197">
        <f t="shared" si="9"/>
        <v>0</v>
      </c>
      <c r="W53" s="197">
        <f t="shared" si="10"/>
        <v>0</v>
      </c>
      <c r="X53" s="196">
        <f t="shared" si="11"/>
        <v>4951.8655000000008</v>
      </c>
      <c r="Y53" s="197">
        <f t="shared" si="12"/>
        <v>5942.2386000000006</v>
      </c>
      <c r="Z53" s="210">
        <f t="shared" si="13"/>
        <v>-1.3999999991938239E-3</v>
      </c>
    </row>
    <row r="54" spans="1:26" ht="18.75" customHeight="1" x14ac:dyDescent="0.25">
      <c r="A54" s="43" t="s">
        <v>97</v>
      </c>
      <c r="B54" s="72" t="s">
        <v>244</v>
      </c>
      <c r="C54" s="45" t="s">
        <v>24</v>
      </c>
      <c r="D54" s="70">
        <f>1.02*1.31</f>
        <v>1.3362000000000001</v>
      </c>
      <c r="E54" s="47"/>
      <c r="F54" s="48"/>
      <c r="G54" s="48"/>
      <c r="H54" s="190">
        <v>6230</v>
      </c>
      <c r="I54" s="62">
        <f>ROUND(H54*D54,2)</f>
        <v>8324.5300000000007</v>
      </c>
      <c r="J54" s="62">
        <f>ROUND(I54*1.2,2)</f>
        <v>9989.44</v>
      </c>
      <c r="K54" s="64">
        <f t="shared" si="35"/>
        <v>8324.5300000000007</v>
      </c>
      <c r="L54" s="62">
        <f t="shared" si="35"/>
        <v>9989.44</v>
      </c>
      <c r="M54" s="20" t="s">
        <v>76</v>
      </c>
      <c r="Q54" s="209">
        <f t="shared" si="4"/>
        <v>1.3362000000000001</v>
      </c>
      <c r="R54" s="197">
        <f t="shared" si="5"/>
        <v>0</v>
      </c>
      <c r="S54" s="197">
        <f t="shared" si="6"/>
        <v>0</v>
      </c>
      <c r="T54" s="197">
        <f t="shared" si="7"/>
        <v>0</v>
      </c>
      <c r="U54" s="196">
        <f t="shared" si="8"/>
        <v>6230</v>
      </c>
      <c r="V54" s="197">
        <f t="shared" si="9"/>
        <v>8324.5259999999998</v>
      </c>
      <c r="W54" s="197">
        <f t="shared" si="10"/>
        <v>9989.4311999999991</v>
      </c>
      <c r="X54" s="196">
        <f t="shared" si="11"/>
        <v>8324.5259999999998</v>
      </c>
      <c r="Y54" s="197">
        <f t="shared" si="12"/>
        <v>9989.4311999999991</v>
      </c>
      <c r="Z54" s="210">
        <f t="shared" si="13"/>
        <v>-8.8000000014289981E-3</v>
      </c>
    </row>
    <row r="55" spans="1:26" ht="18.75" customHeight="1" x14ac:dyDescent="0.25">
      <c r="A55" s="120">
        <f>A53+1</f>
        <v>29</v>
      </c>
      <c r="B55" s="119" t="s">
        <v>245</v>
      </c>
      <c r="C55" s="120" t="s">
        <v>24</v>
      </c>
      <c r="D55" s="134">
        <v>3.92</v>
      </c>
      <c r="E55" s="153">
        <v>8001.85</v>
      </c>
      <c r="F55" s="123">
        <f>ROUND(E55*D55,2)</f>
        <v>31367.25</v>
      </c>
      <c r="G55" s="123">
        <f t="shared" ref="G55" si="41">ROUND(F55*1.2,2)</f>
        <v>37640.699999999997</v>
      </c>
      <c r="H55" s="124"/>
      <c r="I55" s="122"/>
      <c r="J55" s="122"/>
      <c r="K55" s="124">
        <f t="shared" si="35"/>
        <v>31367.25</v>
      </c>
      <c r="L55" s="122">
        <f t="shared" si="35"/>
        <v>37640.699999999997</v>
      </c>
      <c r="M55" s="20" t="s">
        <v>582</v>
      </c>
      <c r="Q55" s="209">
        <f t="shared" si="4"/>
        <v>3.92</v>
      </c>
      <c r="R55" s="197">
        <f t="shared" si="5"/>
        <v>8001.85</v>
      </c>
      <c r="S55" s="197">
        <f t="shared" si="6"/>
        <v>31367.252</v>
      </c>
      <c r="T55" s="197">
        <f t="shared" si="7"/>
        <v>37640.702400000002</v>
      </c>
      <c r="U55" s="196">
        <f t="shared" si="8"/>
        <v>0</v>
      </c>
      <c r="V55" s="197">
        <f t="shared" si="9"/>
        <v>0</v>
      </c>
      <c r="W55" s="197">
        <f t="shared" si="10"/>
        <v>0</v>
      </c>
      <c r="X55" s="196">
        <f t="shared" si="11"/>
        <v>31367.252</v>
      </c>
      <c r="Y55" s="197">
        <f t="shared" si="12"/>
        <v>37640.702400000002</v>
      </c>
      <c r="Z55" s="210">
        <f t="shared" si="13"/>
        <v>2.4000000048545189E-3</v>
      </c>
    </row>
    <row r="56" spans="1:26" ht="18.75" customHeight="1" x14ac:dyDescent="0.25">
      <c r="A56" s="43" t="s">
        <v>100</v>
      </c>
      <c r="B56" s="72" t="s">
        <v>246</v>
      </c>
      <c r="C56" s="45" t="s">
        <v>24</v>
      </c>
      <c r="D56" s="70">
        <f>1.02*3.92</f>
        <v>3.9984000000000002</v>
      </c>
      <c r="E56" s="47"/>
      <c r="F56" s="48"/>
      <c r="G56" s="48"/>
      <c r="H56" s="190">
        <v>6230</v>
      </c>
      <c r="I56" s="62">
        <f>ROUND(H56*D56,2)</f>
        <v>24910.03</v>
      </c>
      <c r="J56" s="62">
        <f>ROUND(I56*1.2,2)</f>
        <v>29892.04</v>
      </c>
      <c r="K56" s="64">
        <f t="shared" si="35"/>
        <v>24910.03</v>
      </c>
      <c r="L56" s="62">
        <f t="shared" si="35"/>
        <v>29892.04</v>
      </c>
      <c r="M56" s="20" t="s">
        <v>76</v>
      </c>
      <c r="Q56" s="209">
        <f t="shared" si="4"/>
        <v>3.9984000000000002</v>
      </c>
      <c r="R56" s="197">
        <f t="shared" si="5"/>
        <v>0</v>
      </c>
      <c r="S56" s="197">
        <f t="shared" si="6"/>
        <v>0</v>
      </c>
      <c r="T56" s="197">
        <f t="shared" si="7"/>
        <v>0</v>
      </c>
      <c r="U56" s="196">
        <f t="shared" si="8"/>
        <v>6230</v>
      </c>
      <c r="V56" s="197">
        <f t="shared" si="9"/>
        <v>24910.032000000003</v>
      </c>
      <c r="W56" s="197">
        <f t="shared" si="10"/>
        <v>29892.038400000001</v>
      </c>
      <c r="X56" s="196">
        <f t="shared" si="11"/>
        <v>24910.032000000003</v>
      </c>
      <c r="Y56" s="197">
        <f t="shared" si="12"/>
        <v>29892.038400000001</v>
      </c>
      <c r="Z56" s="210">
        <f t="shared" si="13"/>
        <v>-1.5999999995983671E-3</v>
      </c>
    </row>
    <row r="57" spans="1:26" ht="18.75" customHeight="1" x14ac:dyDescent="0.25">
      <c r="A57" s="43" t="s">
        <v>247</v>
      </c>
      <c r="B57" s="72" t="s">
        <v>248</v>
      </c>
      <c r="C57" s="45" t="s">
        <v>126</v>
      </c>
      <c r="D57" s="80">
        <f>434.5</f>
        <v>434.5</v>
      </c>
      <c r="E57" s="47"/>
      <c r="F57" s="48"/>
      <c r="G57" s="48"/>
      <c r="H57" s="190">
        <v>80.75</v>
      </c>
      <c r="I57" s="62">
        <f t="shared" ref="I57:I58" si="42">ROUND(H57*D57,2)</f>
        <v>35085.879999999997</v>
      </c>
      <c r="J57" s="62">
        <f t="shared" ref="J57:J58" si="43">ROUND(I57*1.2,2)</f>
        <v>42103.06</v>
      </c>
      <c r="K57" s="64">
        <f t="shared" si="35"/>
        <v>35085.879999999997</v>
      </c>
      <c r="L57" s="62">
        <f t="shared" si="35"/>
        <v>42103.06</v>
      </c>
      <c r="M57" s="20" t="s">
        <v>249</v>
      </c>
      <c r="Q57" s="209">
        <f t="shared" si="4"/>
        <v>434.5</v>
      </c>
      <c r="R57" s="197">
        <f t="shared" si="5"/>
        <v>0</v>
      </c>
      <c r="S57" s="197">
        <f t="shared" si="6"/>
        <v>0</v>
      </c>
      <c r="T57" s="197">
        <f t="shared" si="7"/>
        <v>0</v>
      </c>
      <c r="U57" s="196">
        <f t="shared" si="8"/>
        <v>80.75</v>
      </c>
      <c r="V57" s="197">
        <f t="shared" si="9"/>
        <v>35085.875</v>
      </c>
      <c r="W57" s="197">
        <f t="shared" si="10"/>
        <v>42103.049999999996</v>
      </c>
      <c r="X57" s="196">
        <f t="shared" si="11"/>
        <v>35085.875</v>
      </c>
      <c r="Y57" s="197">
        <f t="shared" si="12"/>
        <v>42103.049999999996</v>
      </c>
      <c r="Z57" s="210">
        <f t="shared" si="13"/>
        <v>-1.0000000002037268E-2</v>
      </c>
    </row>
    <row r="58" spans="1:26" ht="18.75" customHeight="1" x14ac:dyDescent="0.25">
      <c r="A58" s="43" t="s">
        <v>250</v>
      </c>
      <c r="B58" s="72" t="s">
        <v>251</v>
      </c>
      <c r="C58" s="45" t="s">
        <v>126</v>
      </c>
      <c r="D58" s="70">
        <f>14.55+4.92</f>
        <v>19.47</v>
      </c>
      <c r="E58" s="47"/>
      <c r="F58" s="48"/>
      <c r="G58" s="48"/>
      <c r="H58" s="190">
        <v>80.75</v>
      </c>
      <c r="I58" s="62">
        <f t="shared" si="42"/>
        <v>1572.2</v>
      </c>
      <c r="J58" s="62">
        <f t="shared" si="43"/>
        <v>1886.64</v>
      </c>
      <c r="K58" s="64">
        <f t="shared" si="35"/>
        <v>1572.2</v>
      </c>
      <c r="L58" s="62">
        <f t="shared" si="35"/>
        <v>1886.64</v>
      </c>
      <c r="M58" s="20" t="s">
        <v>249</v>
      </c>
      <c r="Q58" s="209">
        <f t="shared" si="4"/>
        <v>19.47</v>
      </c>
      <c r="R58" s="197">
        <f t="shared" si="5"/>
        <v>0</v>
      </c>
      <c r="S58" s="197">
        <f t="shared" si="6"/>
        <v>0</v>
      </c>
      <c r="T58" s="197">
        <f t="shared" si="7"/>
        <v>0</v>
      </c>
      <c r="U58" s="196">
        <f t="shared" si="8"/>
        <v>80.75</v>
      </c>
      <c r="V58" s="197">
        <f t="shared" si="9"/>
        <v>1572.2024999999999</v>
      </c>
      <c r="W58" s="197">
        <f t="shared" si="10"/>
        <v>1886.6429999999998</v>
      </c>
      <c r="X58" s="196">
        <f t="shared" si="11"/>
        <v>1572.2024999999999</v>
      </c>
      <c r="Y58" s="197">
        <f t="shared" si="12"/>
        <v>1886.6429999999998</v>
      </c>
      <c r="Z58" s="210">
        <f t="shared" si="13"/>
        <v>2.9999999997016857E-3</v>
      </c>
    </row>
    <row r="59" spans="1:26" ht="18.75" customHeight="1" x14ac:dyDescent="0.25">
      <c r="A59" s="43"/>
      <c r="B59" s="41" t="s">
        <v>252</v>
      </c>
      <c r="C59" s="37"/>
      <c r="D59" s="95"/>
      <c r="E59" s="33"/>
      <c r="F59" s="34"/>
      <c r="G59" s="34"/>
      <c r="H59" s="193"/>
      <c r="I59" s="40"/>
      <c r="J59" s="40"/>
      <c r="K59" s="58"/>
      <c r="L59" s="40"/>
      <c r="Q59" s="209">
        <f t="shared" si="4"/>
        <v>0</v>
      </c>
      <c r="R59" s="197">
        <f t="shared" si="5"/>
        <v>0</v>
      </c>
      <c r="S59" s="197">
        <f t="shared" si="6"/>
        <v>0</v>
      </c>
      <c r="T59" s="197">
        <f t="shared" si="7"/>
        <v>0</v>
      </c>
      <c r="U59" s="196">
        <f t="shared" si="8"/>
        <v>0</v>
      </c>
      <c r="V59" s="197">
        <f t="shared" si="9"/>
        <v>0</v>
      </c>
      <c r="W59" s="197">
        <f t="shared" si="10"/>
        <v>0</v>
      </c>
      <c r="X59" s="196">
        <f t="shared" si="11"/>
        <v>0</v>
      </c>
      <c r="Y59" s="197">
        <f t="shared" si="12"/>
        <v>0</v>
      </c>
      <c r="Z59" s="210">
        <f t="shared" si="13"/>
        <v>0</v>
      </c>
    </row>
    <row r="60" spans="1:26" ht="18.75" customHeight="1" x14ac:dyDescent="0.25">
      <c r="A60" s="126">
        <f>A55+1</f>
        <v>30</v>
      </c>
      <c r="B60" s="142" t="s">
        <v>253</v>
      </c>
      <c r="C60" s="128" t="s">
        <v>63</v>
      </c>
      <c r="D60" s="165">
        <v>63</v>
      </c>
      <c r="E60" s="150">
        <f>ROUND(1452.55*1.33,2)</f>
        <v>1931.89</v>
      </c>
      <c r="F60" s="131">
        <f>ROUND(E60*D60,2)</f>
        <v>121709.07</v>
      </c>
      <c r="G60" s="131">
        <f t="shared" ref="G60" si="44">ROUND(F60*1.2,2)</f>
        <v>146050.88</v>
      </c>
      <c r="H60" s="132"/>
      <c r="I60" s="130"/>
      <c r="J60" s="130"/>
      <c r="K60" s="132">
        <f t="shared" ref="K60:L65" si="45">F60+I60</f>
        <v>121709.07</v>
      </c>
      <c r="L60" s="130">
        <f t="shared" si="45"/>
        <v>146050.88</v>
      </c>
      <c r="M60" s="65"/>
      <c r="Q60" s="209">
        <f t="shared" si="4"/>
        <v>63</v>
      </c>
      <c r="R60" s="197">
        <f t="shared" si="5"/>
        <v>1931.89</v>
      </c>
      <c r="S60" s="197">
        <f t="shared" si="6"/>
        <v>121709.07</v>
      </c>
      <c r="T60" s="197">
        <f t="shared" si="7"/>
        <v>146050.88399999999</v>
      </c>
      <c r="U60" s="196">
        <f t="shared" si="8"/>
        <v>0</v>
      </c>
      <c r="V60" s="197">
        <f t="shared" si="9"/>
        <v>0</v>
      </c>
      <c r="W60" s="197">
        <f t="shared" si="10"/>
        <v>0</v>
      </c>
      <c r="X60" s="196">
        <f t="shared" si="11"/>
        <v>121709.07</v>
      </c>
      <c r="Y60" s="197">
        <f t="shared" si="12"/>
        <v>146050.88399999999</v>
      </c>
      <c r="Z60" s="210">
        <f t="shared" si="13"/>
        <v>3.999999986262992E-3</v>
      </c>
    </row>
    <row r="61" spans="1:26" ht="18.75" customHeight="1" x14ac:dyDescent="0.25">
      <c r="A61" s="43" t="s">
        <v>103</v>
      </c>
      <c r="B61" s="72" t="s">
        <v>254</v>
      </c>
      <c r="C61" s="45" t="s">
        <v>63</v>
      </c>
      <c r="D61" s="81">
        <v>63</v>
      </c>
      <c r="E61" s="47"/>
      <c r="F61" s="48"/>
      <c r="G61" s="48"/>
      <c r="H61" s="190">
        <f>ROUND(3900/1.2*1.15,2)</f>
        <v>3737.5</v>
      </c>
      <c r="I61" s="62">
        <f t="shared" ref="I61" si="46">ROUND(H61*D61,2)</f>
        <v>235462.5</v>
      </c>
      <c r="J61" s="62">
        <f t="shared" ref="J61" si="47">ROUND(I61*1.2,2)</f>
        <v>282555</v>
      </c>
      <c r="K61" s="64">
        <f t="shared" si="45"/>
        <v>235462.5</v>
      </c>
      <c r="L61" s="62">
        <f t="shared" si="45"/>
        <v>282555</v>
      </c>
      <c r="M61" s="65" t="s">
        <v>76</v>
      </c>
      <c r="Q61" s="209">
        <f t="shared" si="4"/>
        <v>63</v>
      </c>
      <c r="R61" s="197">
        <f t="shared" si="5"/>
        <v>0</v>
      </c>
      <c r="S61" s="197">
        <f t="shared" si="6"/>
        <v>0</v>
      </c>
      <c r="T61" s="197">
        <f t="shared" si="7"/>
        <v>0</v>
      </c>
      <c r="U61" s="196">
        <f t="shared" si="8"/>
        <v>3737.5</v>
      </c>
      <c r="V61" s="197">
        <f t="shared" si="9"/>
        <v>235462.5</v>
      </c>
      <c r="W61" s="197">
        <f t="shared" si="10"/>
        <v>282555</v>
      </c>
      <c r="X61" s="196">
        <f t="shared" si="11"/>
        <v>235462.5</v>
      </c>
      <c r="Y61" s="197">
        <f t="shared" si="12"/>
        <v>282555</v>
      </c>
      <c r="Z61" s="210">
        <f t="shared" si="13"/>
        <v>0</v>
      </c>
    </row>
    <row r="62" spans="1:26" ht="18.75" customHeight="1" x14ac:dyDescent="0.25">
      <c r="A62" s="120">
        <f>A60+1</f>
        <v>31</v>
      </c>
      <c r="B62" s="137" t="s">
        <v>255</v>
      </c>
      <c r="C62" s="120" t="s">
        <v>34</v>
      </c>
      <c r="D62" s="138">
        <v>35.51</v>
      </c>
      <c r="E62" s="153">
        <v>144.4</v>
      </c>
      <c r="F62" s="123">
        <f>ROUND(E62*D62,2)</f>
        <v>5127.6400000000003</v>
      </c>
      <c r="G62" s="123">
        <f t="shared" ref="G62" si="48">ROUND(F62*1.2,2)</f>
        <v>6153.17</v>
      </c>
      <c r="H62" s="124"/>
      <c r="I62" s="122"/>
      <c r="J62" s="122"/>
      <c r="K62" s="124">
        <f t="shared" si="45"/>
        <v>5127.6400000000003</v>
      </c>
      <c r="L62" s="122">
        <f t="shared" si="45"/>
        <v>6153.17</v>
      </c>
      <c r="M62" s="65" t="s">
        <v>256</v>
      </c>
      <c r="Q62" s="209">
        <f t="shared" si="4"/>
        <v>35.51</v>
      </c>
      <c r="R62" s="197">
        <f t="shared" si="5"/>
        <v>144.4</v>
      </c>
      <c r="S62" s="197">
        <f t="shared" si="6"/>
        <v>5127.6440000000002</v>
      </c>
      <c r="T62" s="197">
        <f t="shared" si="7"/>
        <v>6153.1728000000003</v>
      </c>
      <c r="U62" s="196">
        <f t="shared" si="8"/>
        <v>0</v>
      </c>
      <c r="V62" s="197">
        <f t="shared" si="9"/>
        <v>0</v>
      </c>
      <c r="W62" s="197">
        <f t="shared" si="10"/>
        <v>0</v>
      </c>
      <c r="X62" s="196">
        <f t="shared" si="11"/>
        <v>5127.6440000000002</v>
      </c>
      <c r="Y62" s="197">
        <f t="shared" si="12"/>
        <v>6153.1728000000003</v>
      </c>
      <c r="Z62" s="210">
        <f t="shared" si="13"/>
        <v>2.8000000002066372E-3</v>
      </c>
    </row>
    <row r="63" spans="1:26" ht="18.75" customHeight="1" x14ac:dyDescent="0.25">
      <c r="A63" s="43" t="s">
        <v>106</v>
      </c>
      <c r="B63" s="72" t="s">
        <v>257</v>
      </c>
      <c r="C63" s="45" t="s">
        <v>215</v>
      </c>
      <c r="D63" s="70">
        <f>MROUND(35.51*0.3*20/16,2)</f>
        <v>14</v>
      </c>
      <c r="E63" s="47"/>
      <c r="F63" s="48"/>
      <c r="G63" s="48"/>
      <c r="H63" s="190">
        <v>237.5</v>
      </c>
      <c r="I63" s="62">
        <f t="shared" ref="I63" si="49">ROUND(H63*D63,2)</f>
        <v>3325</v>
      </c>
      <c r="J63" s="62">
        <f t="shared" ref="J63" si="50">ROUND(I63*1.2,2)</f>
        <v>3990</v>
      </c>
      <c r="K63" s="64">
        <f t="shared" si="45"/>
        <v>3325</v>
      </c>
      <c r="L63" s="62">
        <f t="shared" si="45"/>
        <v>3990</v>
      </c>
      <c r="Q63" s="209">
        <f t="shared" si="4"/>
        <v>14</v>
      </c>
      <c r="R63" s="197">
        <f t="shared" si="5"/>
        <v>0</v>
      </c>
      <c r="S63" s="197">
        <f t="shared" si="6"/>
        <v>0</v>
      </c>
      <c r="T63" s="197">
        <f t="shared" si="7"/>
        <v>0</v>
      </c>
      <c r="U63" s="196">
        <f t="shared" si="8"/>
        <v>237.5</v>
      </c>
      <c r="V63" s="197">
        <f t="shared" si="9"/>
        <v>3325</v>
      </c>
      <c r="W63" s="197">
        <f t="shared" si="10"/>
        <v>3990</v>
      </c>
      <c r="X63" s="196">
        <f t="shared" si="11"/>
        <v>3325</v>
      </c>
      <c r="Y63" s="197">
        <f t="shared" si="12"/>
        <v>3990</v>
      </c>
      <c r="Z63" s="210">
        <f t="shared" si="13"/>
        <v>0</v>
      </c>
    </row>
    <row r="64" spans="1:26" ht="18.75" customHeight="1" x14ac:dyDescent="0.25">
      <c r="A64" s="120">
        <f>A62+1</f>
        <v>32</v>
      </c>
      <c r="B64" s="137" t="s">
        <v>258</v>
      </c>
      <c r="C64" s="120" t="s">
        <v>34</v>
      </c>
      <c r="D64" s="138">
        <v>35.51</v>
      </c>
      <c r="E64" s="153">
        <v>299.76</v>
      </c>
      <c r="F64" s="123">
        <f>ROUND(E64*D64,2)</f>
        <v>10644.48</v>
      </c>
      <c r="G64" s="123">
        <f t="shared" ref="G64" si="51">ROUND(F64*1.2,2)</f>
        <v>12773.38</v>
      </c>
      <c r="H64" s="124"/>
      <c r="I64" s="122"/>
      <c r="J64" s="122"/>
      <c r="K64" s="124">
        <f t="shared" si="45"/>
        <v>10644.48</v>
      </c>
      <c r="L64" s="122">
        <f t="shared" si="45"/>
        <v>12773.38</v>
      </c>
      <c r="M64" s="65" t="s">
        <v>256</v>
      </c>
      <c r="Q64" s="209">
        <f t="shared" si="4"/>
        <v>35.51</v>
      </c>
      <c r="R64" s="197">
        <f t="shared" si="5"/>
        <v>299.76</v>
      </c>
      <c r="S64" s="197">
        <f t="shared" si="6"/>
        <v>10644.477599999998</v>
      </c>
      <c r="T64" s="197">
        <f t="shared" si="7"/>
        <v>12773.373119999998</v>
      </c>
      <c r="U64" s="196">
        <f t="shared" si="8"/>
        <v>0</v>
      </c>
      <c r="V64" s="197">
        <f t="shared" si="9"/>
        <v>0</v>
      </c>
      <c r="W64" s="197">
        <f t="shared" si="10"/>
        <v>0</v>
      </c>
      <c r="X64" s="196">
        <f t="shared" si="11"/>
        <v>10644.477599999998</v>
      </c>
      <c r="Y64" s="197">
        <f t="shared" si="12"/>
        <v>12773.373119999998</v>
      </c>
      <c r="Z64" s="210">
        <f t="shared" si="13"/>
        <v>-6.8800000008195639E-3</v>
      </c>
    </row>
    <row r="65" spans="1:26" ht="18.75" customHeight="1" x14ac:dyDescent="0.25">
      <c r="A65" s="43" t="s">
        <v>109</v>
      </c>
      <c r="B65" s="72" t="s">
        <v>259</v>
      </c>
      <c r="C65" s="45" t="s">
        <v>126</v>
      </c>
      <c r="D65" s="70">
        <f>MROUND(35.51*0.7*2,2)</f>
        <v>50</v>
      </c>
      <c r="E65" s="47"/>
      <c r="F65" s="48"/>
      <c r="G65" s="48"/>
      <c r="H65" s="190">
        <v>296.39999999999998</v>
      </c>
      <c r="I65" s="62">
        <f t="shared" ref="I65" si="52">ROUND(H65*D65,2)</f>
        <v>14820</v>
      </c>
      <c r="J65" s="62">
        <f t="shared" ref="J65" si="53">ROUND(I65*1.2,2)</f>
        <v>17784</v>
      </c>
      <c r="K65" s="64">
        <f t="shared" si="45"/>
        <v>14820</v>
      </c>
      <c r="L65" s="62">
        <f t="shared" si="45"/>
        <v>17784</v>
      </c>
      <c r="Q65" s="209">
        <f t="shared" si="4"/>
        <v>50</v>
      </c>
      <c r="R65" s="197">
        <f t="shared" si="5"/>
        <v>0</v>
      </c>
      <c r="S65" s="197">
        <f t="shared" si="6"/>
        <v>0</v>
      </c>
      <c r="T65" s="197">
        <f t="shared" si="7"/>
        <v>0</v>
      </c>
      <c r="U65" s="196">
        <f t="shared" si="8"/>
        <v>296.39999999999998</v>
      </c>
      <c r="V65" s="197">
        <f t="shared" si="9"/>
        <v>14819.999999999998</v>
      </c>
      <c r="W65" s="197">
        <f t="shared" si="10"/>
        <v>17783.999999999996</v>
      </c>
      <c r="X65" s="196">
        <f t="shared" si="11"/>
        <v>14819.999999999998</v>
      </c>
      <c r="Y65" s="197">
        <f t="shared" si="12"/>
        <v>17783.999999999996</v>
      </c>
      <c r="Z65" s="210">
        <f t="shared" si="13"/>
        <v>0</v>
      </c>
    </row>
    <row r="66" spans="1:26" s="60" customFormat="1" ht="20.25" customHeight="1" x14ac:dyDescent="0.25">
      <c r="A66" s="43"/>
      <c r="B66" s="105" t="s">
        <v>260</v>
      </c>
      <c r="C66" s="37"/>
      <c r="D66" s="95"/>
      <c r="E66" s="34"/>
      <c r="F66" s="34"/>
      <c r="G66" s="34"/>
      <c r="H66" s="40"/>
      <c r="I66" s="40"/>
      <c r="J66" s="40"/>
      <c r="K66" s="58"/>
      <c r="L66" s="40"/>
      <c r="M66" s="59"/>
      <c r="Q66" s="209">
        <f t="shared" si="4"/>
        <v>0</v>
      </c>
      <c r="R66" s="197">
        <f t="shared" si="5"/>
        <v>0</v>
      </c>
      <c r="S66" s="197">
        <f t="shared" si="6"/>
        <v>0</v>
      </c>
      <c r="T66" s="197">
        <f t="shared" si="7"/>
        <v>0</v>
      </c>
      <c r="U66" s="196">
        <f t="shared" si="8"/>
        <v>0</v>
      </c>
      <c r="V66" s="197">
        <f t="shared" si="9"/>
        <v>0</v>
      </c>
      <c r="W66" s="197">
        <f t="shared" si="10"/>
        <v>0</v>
      </c>
      <c r="X66" s="196">
        <f t="shared" si="11"/>
        <v>0</v>
      </c>
      <c r="Y66" s="197">
        <f t="shared" si="12"/>
        <v>0</v>
      </c>
      <c r="Z66" s="210">
        <f t="shared" si="13"/>
        <v>0</v>
      </c>
    </row>
    <row r="67" spans="1:26" ht="18.75" customHeight="1" x14ac:dyDescent="0.25">
      <c r="A67" s="118">
        <f>A64+1</f>
        <v>33</v>
      </c>
      <c r="B67" s="119" t="s">
        <v>245</v>
      </c>
      <c r="C67" s="120" t="s">
        <v>24</v>
      </c>
      <c r="D67" s="134">
        <v>3.69</v>
      </c>
      <c r="E67" s="153">
        <v>8001.85</v>
      </c>
      <c r="F67" s="123">
        <f>ROUND(E67*D67,2)</f>
        <v>29526.83</v>
      </c>
      <c r="G67" s="123">
        <f t="shared" ref="G67" si="54">ROUND(F67*1.2,2)</f>
        <v>35432.199999999997</v>
      </c>
      <c r="H67" s="124"/>
      <c r="I67" s="122"/>
      <c r="J67" s="122"/>
      <c r="K67" s="124">
        <f t="shared" ref="K67:L80" si="55">F67+I67</f>
        <v>29526.83</v>
      </c>
      <c r="L67" s="122">
        <f t="shared" si="55"/>
        <v>35432.199999999997</v>
      </c>
      <c r="M67" s="20" t="s">
        <v>582</v>
      </c>
      <c r="Q67" s="209">
        <f t="shared" si="4"/>
        <v>3.69</v>
      </c>
      <c r="R67" s="197">
        <f t="shared" si="5"/>
        <v>8001.85</v>
      </c>
      <c r="S67" s="197">
        <f t="shared" si="6"/>
        <v>29526.826499999999</v>
      </c>
      <c r="T67" s="197">
        <f t="shared" si="7"/>
        <v>35432.191800000001</v>
      </c>
      <c r="U67" s="196">
        <f t="shared" si="8"/>
        <v>0</v>
      </c>
      <c r="V67" s="197">
        <f t="shared" si="9"/>
        <v>0</v>
      </c>
      <c r="W67" s="197">
        <f t="shared" si="10"/>
        <v>0</v>
      </c>
      <c r="X67" s="196">
        <f t="shared" si="11"/>
        <v>29526.826499999999</v>
      </c>
      <c r="Y67" s="197">
        <f t="shared" si="12"/>
        <v>35432.191800000001</v>
      </c>
      <c r="Z67" s="210">
        <f t="shared" si="13"/>
        <v>-8.1999999965773895E-3</v>
      </c>
    </row>
    <row r="68" spans="1:26" ht="18.75" customHeight="1" x14ac:dyDescent="0.25">
      <c r="A68" s="43" t="s">
        <v>112</v>
      </c>
      <c r="B68" s="72" t="s">
        <v>246</v>
      </c>
      <c r="C68" s="45" t="s">
        <v>24</v>
      </c>
      <c r="D68" s="70">
        <v>3.69</v>
      </c>
      <c r="E68" s="47"/>
      <c r="F68" s="48"/>
      <c r="G68" s="48"/>
      <c r="H68" s="190">
        <v>6230</v>
      </c>
      <c r="I68" s="62">
        <f>ROUND(H68*D68,2)</f>
        <v>22988.7</v>
      </c>
      <c r="J68" s="62">
        <f>ROUND(I68*1.2,2)</f>
        <v>27586.44</v>
      </c>
      <c r="K68" s="64">
        <f t="shared" si="55"/>
        <v>22988.7</v>
      </c>
      <c r="L68" s="62">
        <f t="shared" si="55"/>
        <v>27586.44</v>
      </c>
      <c r="M68" s="20" t="s">
        <v>76</v>
      </c>
      <c r="Q68" s="209">
        <f t="shared" si="4"/>
        <v>3.69</v>
      </c>
      <c r="R68" s="197">
        <f t="shared" si="5"/>
        <v>0</v>
      </c>
      <c r="S68" s="197">
        <f t="shared" si="6"/>
        <v>0</v>
      </c>
      <c r="T68" s="197">
        <f t="shared" si="7"/>
        <v>0</v>
      </c>
      <c r="U68" s="196">
        <f t="shared" si="8"/>
        <v>6230</v>
      </c>
      <c r="V68" s="197">
        <f t="shared" si="9"/>
        <v>22988.7</v>
      </c>
      <c r="W68" s="197">
        <f t="shared" si="10"/>
        <v>27586.44</v>
      </c>
      <c r="X68" s="196">
        <f t="shared" si="11"/>
        <v>22988.7</v>
      </c>
      <c r="Y68" s="197">
        <f t="shared" si="12"/>
        <v>27586.44</v>
      </c>
      <c r="Z68" s="210">
        <f t="shared" si="13"/>
        <v>0</v>
      </c>
    </row>
    <row r="69" spans="1:26" ht="18.75" customHeight="1" x14ac:dyDescent="0.25">
      <c r="A69" s="43" t="s">
        <v>261</v>
      </c>
      <c r="B69" s="72" t="s">
        <v>248</v>
      </c>
      <c r="C69" s="45" t="s">
        <v>126</v>
      </c>
      <c r="D69" s="80">
        <f>434.5</f>
        <v>434.5</v>
      </c>
      <c r="E69" s="47"/>
      <c r="F69" s="48"/>
      <c r="G69" s="48"/>
      <c r="H69" s="190">
        <v>80.75</v>
      </c>
      <c r="I69" s="62">
        <f t="shared" ref="I69:I70" si="56">ROUND(H69*D69,2)</f>
        <v>35085.879999999997</v>
      </c>
      <c r="J69" s="62">
        <f t="shared" ref="J69:J70" si="57">ROUND(I69*1.2,2)</f>
        <v>42103.06</v>
      </c>
      <c r="K69" s="64">
        <f t="shared" si="55"/>
        <v>35085.879999999997</v>
      </c>
      <c r="L69" s="62">
        <f t="shared" si="55"/>
        <v>42103.06</v>
      </c>
      <c r="M69" s="20" t="s">
        <v>249</v>
      </c>
      <c r="Q69" s="209">
        <f t="shared" si="4"/>
        <v>434.5</v>
      </c>
      <c r="R69" s="197">
        <f t="shared" si="5"/>
        <v>0</v>
      </c>
      <c r="S69" s="197">
        <f t="shared" si="6"/>
        <v>0</v>
      </c>
      <c r="T69" s="197">
        <f t="shared" si="7"/>
        <v>0</v>
      </c>
      <c r="U69" s="196">
        <f t="shared" si="8"/>
        <v>80.75</v>
      </c>
      <c r="V69" s="197">
        <f t="shared" si="9"/>
        <v>35085.875</v>
      </c>
      <c r="W69" s="197">
        <f t="shared" si="10"/>
        <v>42103.049999999996</v>
      </c>
      <c r="X69" s="196">
        <f t="shared" si="11"/>
        <v>35085.875</v>
      </c>
      <c r="Y69" s="197">
        <f t="shared" si="12"/>
        <v>42103.049999999996</v>
      </c>
      <c r="Z69" s="210">
        <f t="shared" si="13"/>
        <v>-1.0000000002037268E-2</v>
      </c>
    </row>
    <row r="70" spans="1:26" ht="18.75" customHeight="1" x14ac:dyDescent="0.25">
      <c r="A70" s="43" t="s">
        <v>262</v>
      </c>
      <c r="B70" s="72" t="s">
        <v>251</v>
      </c>
      <c r="C70" s="45" t="s">
        <v>126</v>
      </c>
      <c r="D70" s="70">
        <f>14.55+4.92</f>
        <v>19.47</v>
      </c>
      <c r="E70" s="47"/>
      <c r="F70" s="48"/>
      <c r="G70" s="48"/>
      <c r="H70" s="190">
        <v>80.75</v>
      </c>
      <c r="I70" s="62">
        <f t="shared" si="56"/>
        <v>1572.2</v>
      </c>
      <c r="J70" s="62">
        <f t="shared" si="57"/>
        <v>1886.64</v>
      </c>
      <c r="K70" s="64">
        <f t="shared" si="55"/>
        <v>1572.2</v>
      </c>
      <c r="L70" s="62">
        <f t="shared" si="55"/>
        <v>1886.64</v>
      </c>
      <c r="M70" s="20" t="s">
        <v>249</v>
      </c>
      <c r="Q70" s="209">
        <f t="shared" si="4"/>
        <v>19.47</v>
      </c>
      <c r="R70" s="197">
        <f t="shared" si="5"/>
        <v>0</v>
      </c>
      <c r="S70" s="197">
        <f t="shared" si="6"/>
        <v>0</v>
      </c>
      <c r="T70" s="197">
        <f t="shared" si="7"/>
        <v>0</v>
      </c>
      <c r="U70" s="196">
        <f t="shared" si="8"/>
        <v>80.75</v>
      </c>
      <c r="V70" s="197">
        <f t="shared" si="9"/>
        <v>1572.2024999999999</v>
      </c>
      <c r="W70" s="197">
        <f t="shared" si="10"/>
        <v>1886.6429999999998</v>
      </c>
      <c r="X70" s="196">
        <f t="shared" si="11"/>
        <v>1572.2024999999999</v>
      </c>
      <c r="Y70" s="197">
        <f t="shared" si="12"/>
        <v>1886.6429999999998</v>
      </c>
      <c r="Z70" s="210">
        <f t="shared" si="13"/>
        <v>2.9999999997016857E-3</v>
      </c>
    </row>
    <row r="71" spans="1:26" ht="18.75" customHeight="1" x14ac:dyDescent="0.25">
      <c r="A71" s="118">
        <f>A67+1</f>
        <v>34</v>
      </c>
      <c r="B71" s="137" t="s">
        <v>263</v>
      </c>
      <c r="C71" s="120" t="s">
        <v>34</v>
      </c>
      <c r="D71" s="138">
        <v>16.920000000000002</v>
      </c>
      <c r="E71" s="153">
        <v>144.4</v>
      </c>
      <c r="F71" s="123">
        <f>ROUND(E71*D71,2)</f>
        <v>2443.25</v>
      </c>
      <c r="G71" s="123">
        <f t="shared" ref="G71" si="58">ROUND(F71*1.2,2)</f>
        <v>2931.9</v>
      </c>
      <c r="H71" s="124"/>
      <c r="I71" s="122"/>
      <c r="J71" s="122"/>
      <c r="K71" s="124">
        <f t="shared" si="55"/>
        <v>2443.25</v>
      </c>
      <c r="L71" s="122">
        <f t="shared" si="55"/>
        <v>2931.9</v>
      </c>
      <c r="M71" s="65" t="s">
        <v>256</v>
      </c>
      <c r="Q71" s="209">
        <f t="shared" si="4"/>
        <v>16.920000000000002</v>
      </c>
      <c r="R71" s="197">
        <f t="shared" si="5"/>
        <v>144.4</v>
      </c>
      <c r="S71" s="197">
        <f t="shared" si="6"/>
        <v>2443.2480000000005</v>
      </c>
      <c r="T71" s="197">
        <f t="shared" si="7"/>
        <v>2931.8976000000007</v>
      </c>
      <c r="U71" s="196">
        <f t="shared" si="8"/>
        <v>0</v>
      </c>
      <c r="V71" s="197">
        <f t="shared" si="9"/>
        <v>0</v>
      </c>
      <c r="W71" s="197">
        <f t="shared" si="10"/>
        <v>0</v>
      </c>
      <c r="X71" s="196">
        <f t="shared" si="11"/>
        <v>2443.2480000000005</v>
      </c>
      <c r="Y71" s="197">
        <f t="shared" si="12"/>
        <v>2931.8976000000007</v>
      </c>
      <c r="Z71" s="210">
        <f t="shared" si="13"/>
        <v>-2.3999999993975507E-3</v>
      </c>
    </row>
    <row r="72" spans="1:26" ht="18.75" customHeight="1" x14ac:dyDescent="0.25">
      <c r="A72" s="43" t="s">
        <v>116</v>
      </c>
      <c r="B72" s="72" t="s">
        <v>257</v>
      </c>
      <c r="C72" s="45" t="s">
        <v>215</v>
      </c>
      <c r="D72" s="70">
        <f>MROUND(16.92*0.3*20/16,2)</f>
        <v>6</v>
      </c>
      <c r="E72" s="47"/>
      <c r="F72" s="48"/>
      <c r="G72" s="48"/>
      <c r="H72" s="190">
        <v>237.5</v>
      </c>
      <c r="I72" s="62">
        <f t="shared" ref="I72" si="59">ROUND(H72*D72,2)</f>
        <v>1425</v>
      </c>
      <c r="J72" s="62">
        <f t="shared" ref="J72" si="60">ROUND(I72*1.2,2)</f>
        <v>1710</v>
      </c>
      <c r="K72" s="64">
        <f t="shared" si="55"/>
        <v>1425</v>
      </c>
      <c r="L72" s="62">
        <f t="shared" si="55"/>
        <v>1710</v>
      </c>
      <c r="M72" s="65"/>
      <c r="Q72" s="209">
        <f t="shared" si="4"/>
        <v>6</v>
      </c>
      <c r="R72" s="197">
        <f t="shared" si="5"/>
        <v>0</v>
      </c>
      <c r="S72" s="197">
        <f t="shared" si="6"/>
        <v>0</v>
      </c>
      <c r="T72" s="197">
        <f t="shared" si="7"/>
        <v>0</v>
      </c>
      <c r="U72" s="196">
        <f t="shared" si="8"/>
        <v>237.5</v>
      </c>
      <c r="V72" s="197">
        <f t="shared" si="9"/>
        <v>1425</v>
      </c>
      <c r="W72" s="197">
        <f t="shared" si="10"/>
        <v>1710</v>
      </c>
      <c r="X72" s="196">
        <f t="shared" si="11"/>
        <v>1425</v>
      </c>
      <c r="Y72" s="197">
        <f t="shared" si="12"/>
        <v>1710</v>
      </c>
      <c r="Z72" s="210">
        <f t="shared" si="13"/>
        <v>0</v>
      </c>
    </row>
    <row r="73" spans="1:26" ht="18.75" customHeight="1" x14ac:dyDescent="0.25">
      <c r="A73" s="120">
        <f>A71+1</f>
        <v>35</v>
      </c>
      <c r="B73" s="119" t="s">
        <v>264</v>
      </c>
      <c r="C73" s="120" t="s">
        <v>34</v>
      </c>
      <c r="D73" s="138">
        <v>16.920000000000002</v>
      </c>
      <c r="E73" s="153">
        <v>299.76</v>
      </c>
      <c r="F73" s="123">
        <f>ROUND(E73*D73,2)</f>
        <v>5071.9399999999996</v>
      </c>
      <c r="G73" s="123">
        <f t="shared" ref="G73" si="61">ROUND(F73*1.2,2)</f>
        <v>6086.33</v>
      </c>
      <c r="H73" s="124"/>
      <c r="I73" s="122"/>
      <c r="J73" s="122"/>
      <c r="K73" s="124">
        <f t="shared" si="55"/>
        <v>5071.9399999999996</v>
      </c>
      <c r="L73" s="122">
        <f t="shared" si="55"/>
        <v>6086.33</v>
      </c>
      <c r="M73" s="65" t="s">
        <v>256</v>
      </c>
      <c r="Q73" s="209">
        <f t="shared" ref="Q73:Q114" si="62">D73</f>
        <v>16.920000000000002</v>
      </c>
      <c r="R73" s="197">
        <f t="shared" ref="R73:R114" si="63">E73</f>
        <v>299.76</v>
      </c>
      <c r="S73" s="197">
        <f t="shared" ref="S73:S114" si="64">Q73*R73</f>
        <v>5071.9392000000007</v>
      </c>
      <c r="T73" s="197">
        <f t="shared" ref="T73:T114" si="65">1.2*S73</f>
        <v>6086.327040000001</v>
      </c>
      <c r="U73" s="196">
        <f t="shared" ref="U73:U114" si="66">H73</f>
        <v>0</v>
      </c>
      <c r="V73" s="197">
        <f t="shared" ref="V73:V114" si="67">U73*Q73</f>
        <v>0</v>
      </c>
      <c r="W73" s="197">
        <f t="shared" ref="W73:W114" si="68">1.2*V73</f>
        <v>0</v>
      </c>
      <c r="X73" s="196">
        <f t="shared" ref="X73:X114" si="69">S73+V73</f>
        <v>5071.9392000000007</v>
      </c>
      <c r="Y73" s="197">
        <f t="shared" ref="Y73:Y114" si="70">T73+W73</f>
        <v>6086.327040000001</v>
      </c>
      <c r="Z73" s="210">
        <f t="shared" ref="Z73:Z114" si="71">Y73-L73</f>
        <v>-2.9599999988931813E-3</v>
      </c>
    </row>
    <row r="74" spans="1:26" ht="18.75" customHeight="1" x14ac:dyDescent="0.25">
      <c r="A74" s="43" t="s">
        <v>118</v>
      </c>
      <c r="B74" s="72" t="s">
        <v>259</v>
      </c>
      <c r="C74" s="45" t="s">
        <v>126</v>
      </c>
      <c r="D74" s="70">
        <f>MROUND(16.92*0.7*2,2)</f>
        <v>24</v>
      </c>
      <c r="E74" s="47"/>
      <c r="F74" s="48"/>
      <c r="G74" s="48"/>
      <c r="H74" s="190">
        <v>296.39999999999998</v>
      </c>
      <c r="I74" s="62">
        <f t="shared" ref="I74" si="72">ROUND(H74*D74,2)</f>
        <v>7113.6</v>
      </c>
      <c r="J74" s="62">
        <f t="shared" ref="J74" si="73">ROUND(I74*1.2,2)</f>
        <v>8536.32</v>
      </c>
      <c r="K74" s="64">
        <f t="shared" si="55"/>
        <v>7113.6</v>
      </c>
      <c r="L74" s="62">
        <f t="shared" si="55"/>
        <v>8536.32</v>
      </c>
      <c r="Q74" s="209">
        <f t="shared" si="62"/>
        <v>24</v>
      </c>
      <c r="R74" s="197">
        <f t="shared" si="63"/>
        <v>0</v>
      </c>
      <c r="S74" s="197">
        <f t="shared" si="64"/>
        <v>0</v>
      </c>
      <c r="T74" s="197">
        <f t="shared" si="65"/>
        <v>0</v>
      </c>
      <c r="U74" s="196">
        <f t="shared" si="66"/>
        <v>296.39999999999998</v>
      </c>
      <c r="V74" s="197">
        <f t="shared" si="67"/>
        <v>7113.5999999999995</v>
      </c>
      <c r="W74" s="197">
        <f t="shared" si="68"/>
        <v>8536.32</v>
      </c>
      <c r="X74" s="196">
        <f t="shared" si="69"/>
        <v>7113.5999999999995</v>
      </c>
      <c r="Y74" s="197">
        <f t="shared" si="70"/>
        <v>8536.32</v>
      </c>
      <c r="Z74" s="210">
        <f t="shared" si="71"/>
        <v>0</v>
      </c>
    </row>
    <row r="75" spans="1:26" ht="18.75" customHeight="1" x14ac:dyDescent="0.25">
      <c r="A75" s="120">
        <f>A73+1</f>
        <v>36</v>
      </c>
      <c r="B75" s="119" t="s">
        <v>265</v>
      </c>
      <c r="C75" s="120" t="s">
        <v>24</v>
      </c>
      <c r="D75" s="166">
        <f>0.08*2</f>
        <v>0.16</v>
      </c>
      <c r="E75" s="153">
        <v>17265.68</v>
      </c>
      <c r="F75" s="123">
        <f>ROUND(E75*D75,2)</f>
        <v>2762.51</v>
      </c>
      <c r="G75" s="123">
        <f t="shared" ref="G75" si="74">ROUND(F75*1.2,2)</f>
        <v>3315.01</v>
      </c>
      <c r="H75" s="124"/>
      <c r="I75" s="122"/>
      <c r="J75" s="122"/>
      <c r="K75" s="124">
        <f t="shared" si="55"/>
        <v>2762.51</v>
      </c>
      <c r="L75" s="122">
        <f t="shared" si="55"/>
        <v>3315.01</v>
      </c>
      <c r="Q75" s="209">
        <f t="shared" si="62"/>
        <v>0.16</v>
      </c>
      <c r="R75" s="197">
        <f t="shared" si="63"/>
        <v>17265.68</v>
      </c>
      <c r="S75" s="197">
        <f t="shared" si="64"/>
        <v>2762.5088000000001</v>
      </c>
      <c r="T75" s="197">
        <f t="shared" si="65"/>
        <v>3315.0105600000002</v>
      </c>
      <c r="U75" s="196">
        <f t="shared" si="66"/>
        <v>0</v>
      </c>
      <c r="V75" s="197">
        <f t="shared" si="67"/>
        <v>0</v>
      </c>
      <c r="W75" s="197">
        <f t="shared" si="68"/>
        <v>0</v>
      </c>
      <c r="X75" s="196">
        <f t="shared" si="69"/>
        <v>2762.5088000000001</v>
      </c>
      <c r="Y75" s="197">
        <f t="shared" si="70"/>
        <v>3315.0105600000002</v>
      </c>
      <c r="Z75" s="210">
        <f t="shared" si="71"/>
        <v>5.5999999995037797E-4</v>
      </c>
    </row>
    <row r="76" spans="1:26" ht="18.75" customHeight="1" x14ac:dyDescent="0.25">
      <c r="A76" s="43" t="s">
        <v>211</v>
      </c>
      <c r="B76" s="72" t="s">
        <v>180</v>
      </c>
      <c r="C76" s="45" t="s">
        <v>63</v>
      </c>
      <c r="D76" s="66">
        <v>2</v>
      </c>
      <c r="E76" s="47"/>
      <c r="F76" s="48"/>
      <c r="G76" s="48"/>
      <c r="H76" s="190">
        <f>ROUND(1150/1.2*1.15,2)</f>
        <v>1102.08</v>
      </c>
      <c r="I76" s="62">
        <f t="shared" ref="I76" si="75">ROUND(H76*D76,2)</f>
        <v>2204.16</v>
      </c>
      <c r="J76" s="62">
        <f t="shared" ref="J76" si="76">ROUND(I76*1.2,2)</f>
        <v>2644.99</v>
      </c>
      <c r="K76" s="64">
        <f t="shared" si="55"/>
        <v>2204.16</v>
      </c>
      <c r="L76" s="62">
        <f t="shared" si="55"/>
        <v>2644.99</v>
      </c>
      <c r="Q76" s="209">
        <f t="shared" si="62"/>
        <v>2</v>
      </c>
      <c r="R76" s="197">
        <f t="shared" si="63"/>
        <v>0</v>
      </c>
      <c r="S76" s="197">
        <f t="shared" si="64"/>
        <v>0</v>
      </c>
      <c r="T76" s="197">
        <f t="shared" si="65"/>
        <v>0</v>
      </c>
      <c r="U76" s="196">
        <f t="shared" si="66"/>
        <v>1102.08</v>
      </c>
      <c r="V76" s="197">
        <f t="shared" si="67"/>
        <v>2204.16</v>
      </c>
      <c r="W76" s="197">
        <f t="shared" si="68"/>
        <v>2644.9919999999997</v>
      </c>
      <c r="X76" s="196">
        <f t="shared" si="69"/>
        <v>2204.16</v>
      </c>
      <c r="Y76" s="197">
        <f t="shared" si="70"/>
        <v>2644.9919999999997</v>
      </c>
      <c r="Z76" s="210">
        <f t="shared" si="71"/>
        <v>1.9999999999527063E-3</v>
      </c>
    </row>
    <row r="77" spans="1:26" ht="18.75" customHeight="1" x14ac:dyDescent="0.25">
      <c r="A77" s="120">
        <f>A75+1</f>
        <v>37</v>
      </c>
      <c r="B77" s="119" t="s">
        <v>266</v>
      </c>
      <c r="C77" s="120" t="s">
        <v>63</v>
      </c>
      <c r="D77" s="134">
        <f>0.74*2</f>
        <v>1.48</v>
      </c>
      <c r="E77" s="153">
        <v>17265.68</v>
      </c>
      <c r="F77" s="123">
        <f>ROUND(E77*D77,2)</f>
        <v>25553.21</v>
      </c>
      <c r="G77" s="123">
        <f t="shared" ref="G77" si="77">ROUND(F77*1.2,2)</f>
        <v>30663.85</v>
      </c>
      <c r="H77" s="124"/>
      <c r="I77" s="122"/>
      <c r="J77" s="122"/>
      <c r="K77" s="124">
        <f t="shared" si="55"/>
        <v>25553.21</v>
      </c>
      <c r="L77" s="122">
        <f t="shared" si="55"/>
        <v>30663.85</v>
      </c>
      <c r="M77" s="65"/>
      <c r="Q77" s="209">
        <f t="shared" si="62"/>
        <v>1.48</v>
      </c>
      <c r="R77" s="197">
        <f t="shared" si="63"/>
        <v>17265.68</v>
      </c>
      <c r="S77" s="197">
        <f t="shared" si="64"/>
        <v>25553.206399999999</v>
      </c>
      <c r="T77" s="197">
        <f t="shared" si="65"/>
        <v>30663.847679999999</v>
      </c>
      <c r="U77" s="196">
        <f t="shared" si="66"/>
        <v>0</v>
      </c>
      <c r="V77" s="197">
        <f t="shared" si="67"/>
        <v>0</v>
      </c>
      <c r="W77" s="197">
        <f t="shared" si="68"/>
        <v>0</v>
      </c>
      <c r="X77" s="196">
        <f t="shared" si="69"/>
        <v>25553.206399999999</v>
      </c>
      <c r="Y77" s="197">
        <f t="shared" si="70"/>
        <v>30663.847679999999</v>
      </c>
      <c r="Z77" s="210">
        <f t="shared" si="71"/>
        <v>-2.3199999995995313E-3</v>
      </c>
    </row>
    <row r="78" spans="1:26" ht="18.75" customHeight="1" x14ac:dyDescent="0.25">
      <c r="A78" s="43" t="s">
        <v>121</v>
      </c>
      <c r="B78" s="72" t="s">
        <v>267</v>
      </c>
      <c r="C78" s="45" t="s">
        <v>63</v>
      </c>
      <c r="D78" s="66">
        <v>2</v>
      </c>
      <c r="E78" s="47"/>
      <c r="F78" s="48"/>
      <c r="G78" s="48"/>
      <c r="H78" s="190">
        <f>ROUND(((30870+14210)/2)/1.2*1.15,2)</f>
        <v>21600.83</v>
      </c>
      <c r="I78" s="62">
        <f t="shared" ref="I78" si="78">ROUND(H78*D78,2)</f>
        <v>43201.66</v>
      </c>
      <c r="J78" s="62">
        <f t="shared" ref="J78" si="79">ROUND(I78*1.2,2)</f>
        <v>51841.99</v>
      </c>
      <c r="K78" s="64">
        <f t="shared" si="55"/>
        <v>43201.66</v>
      </c>
      <c r="L78" s="62">
        <f t="shared" si="55"/>
        <v>51841.99</v>
      </c>
      <c r="M78" s="20" t="s">
        <v>76</v>
      </c>
      <c r="Q78" s="209">
        <f t="shared" si="62"/>
        <v>2</v>
      </c>
      <c r="R78" s="197">
        <f t="shared" si="63"/>
        <v>0</v>
      </c>
      <c r="S78" s="197">
        <f t="shared" si="64"/>
        <v>0</v>
      </c>
      <c r="T78" s="197">
        <f t="shared" si="65"/>
        <v>0</v>
      </c>
      <c r="U78" s="196">
        <f t="shared" si="66"/>
        <v>21600.83</v>
      </c>
      <c r="V78" s="197">
        <f t="shared" si="67"/>
        <v>43201.66</v>
      </c>
      <c r="W78" s="197">
        <f t="shared" si="68"/>
        <v>51841.992000000006</v>
      </c>
      <c r="X78" s="196">
        <f t="shared" si="69"/>
        <v>43201.66</v>
      </c>
      <c r="Y78" s="197">
        <f t="shared" si="70"/>
        <v>51841.992000000006</v>
      </c>
      <c r="Z78" s="210">
        <f t="shared" si="71"/>
        <v>2.0000000076834112E-3</v>
      </c>
    </row>
    <row r="79" spans="1:26" ht="28.5" customHeight="1" x14ac:dyDescent="0.25">
      <c r="A79" s="128">
        <f>A77+1</f>
        <v>38</v>
      </c>
      <c r="B79" s="142" t="s">
        <v>268</v>
      </c>
      <c r="C79" s="128" t="s">
        <v>63</v>
      </c>
      <c r="D79" s="139">
        <v>2</v>
      </c>
      <c r="E79" s="150">
        <f>ROUND(4508.53*1.33,2)</f>
        <v>5996.34</v>
      </c>
      <c r="F79" s="131">
        <f>ROUND(E79*D79,2)</f>
        <v>11992.68</v>
      </c>
      <c r="G79" s="131">
        <f t="shared" ref="G79" si="80">ROUND(F79*1.2,2)</f>
        <v>14391.22</v>
      </c>
      <c r="H79" s="132"/>
      <c r="I79" s="130"/>
      <c r="J79" s="130"/>
      <c r="K79" s="132">
        <f t="shared" si="55"/>
        <v>11992.68</v>
      </c>
      <c r="L79" s="130">
        <f t="shared" si="55"/>
        <v>14391.22</v>
      </c>
      <c r="M79" s="65" t="s">
        <v>71</v>
      </c>
      <c r="Q79" s="209">
        <f t="shared" si="62"/>
        <v>2</v>
      </c>
      <c r="R79" s="197">
        <f t="shared" si="63"/>
        <v>5996.34</v>
      </c>
      <c r="S79" s="197">
        <f t="shared" si="64"/>
        <v>11992.68</v>
      </c>
      <c r="T79" s="197">
        <f t="shared" si="65"/>
        <v>14391.216</v>
      </c>
      <c r="U79" s="196">
        <f t="shared" si="66"/>
        <v>0</v>
      </c>
      <c r="V79" s="197">
        <f t="shared" si="67"/>
        <v>0</v>
      </c>
      <c r="W79" s="197">
        <f t="shared" si="68"/>
        <v>0</v>
      </c>
      <c r="X79" s="196">
        <f t="shared" si="69"/>
        <v>11992.68</v>
      </c>
      <c r="Y79" s="197">
        <f t="shared" si="70"/>
        <v>14391.216</v>
      </c>
      <c r="Z79" s="210">
        <f t="shared" si="71"/>
        <v>-3.9999999989959178E-3</v>
      </c>
    </row>
    <row r="80" spans="1:26" ht="18.75" customHeight="1" x14ac:dyDescent="0.25">
      <c r="A80" s="43" t="s">
        <v>124</v>
      </c>
      <c r="B80" s="72" t="s">
        <v>269</v>
      </c>
      <c r="C80" s="45" t="s">
        <v>63</v>
      </c>
      <c r="D80" s="66">
        <v>2</v>
      </c>
      <c r="E80" s="47"/>
      <c r="F80" s="48"/>
      <c r="G80" s="48"/>
      <c r="H80" s="190">
        <f>ROUND(15850/1.2*1.15,2)</f>
        <v>15189.58</v>
      </c>
      <c r="I80" s="62">
        <f t="shared" ref="I80" si="81">ROUND(H80*D80,2)</f>
        <v>30379.16</v>
      </c>
      <c r="J80" s="62">
        <f t="shared" ref="J80" si="82">ROUND(I80*1.2,2)</f>
        <v>36454.99</v>
      </c>
      <c r="K80" s="64">
        <f t="shared" si="55"/>
        <v>30379.16</v>
      </c>
      <c r="L80" s="62">
        <f t="shared" si="55"/>
        <v>36454.99</v>
      </c>
      <c r="Q80" s="209">
        <f t="shared" si="62"/>
        <v>2</v>
      </c>
      <c r="R80" s="197">
        <f t="shared" si="63"/>
        <v>0</v>
      </c>
      <c r="S80" s="197">
        <f t="shared" si="64"/>
        <v>0</v>
      </c>
      <c r="T80" s="197">
        <f t="shared" si="65"/>
        <v>0</v>
      </c>
      <c r="U80" s="196">
        <f t="shared" si="66"/>
        <v>15189.58</v>
      </c>
      <c r="V80" s="197">
        <f t="shared" si="67"/>
        <v>30379.16</v>
      </c>
      <c r="W80" s="197">
        <f t="shared" si="68"/>
        <v>36454.991999999998</v>
      </c>
      <c r="X80" s="196">
        <f t="shared" si="69"/>
        <v>30379.16</v>
      </c>
      <c r="Y80" s="197">
        <f t="shared" si="70"/>
        <v>36454.991999999998</v>
      </c>
      <c r="Z80" s="210">
        <f t="shared" si="71"/>
        <v>2.0000000004074536E-3</v>
      </c>
    </row>
    <row r="81" spans="1:26" ht="18.75" customHeight="1" x14ac:dyDescent="0.25">
      <c r="A81" s="43"/>
      <c r="B81" s="105" t="s">
        <v>270</v>
      </c>
      <c r="C81" s="37"/>
      <c r="D81" s="71"/>
      <c r="E81" s="33"/>
      <c r="F81" s="34"/>
      <c r="G81" s="34"/>
      <c r="H81" s="40"/>
      <c r="I81" s="40"/>
      <c r="J81" s="40"/>
      <c r="K81" s="58"/>
      <c r="L81" s="40"/>
      <c r="Q81" s="209">
        <f t="shared" si="62"/>
        <v>0</v>
      </c>
      <c r="R81" s="197">
        <f t="shared" si="63"/>
        <v>0</v>
      </c>
      <c r="S81" s="197">
        <f t="shared" si="64"/>
        <v>0</v>
      </c>
      <c r="T81" s="197">
        <f t="shared" si="65"/>
        <v>0</v>
      </c>
      <c r="U81" s="196">
        <f t="shared" si="66"/>
        <v>0</v>
      </c>
      <c r="V81" s="197">
        <f t="shared" si="67"/>
        <v>0</v>
      </c>
      <c r="W81" s="197">
        <f t="shared" si="68"/>
        <v>0</v>
      </c>
      <c r="X81" s="196">
        <f t="shared" si="69"/>
        <v>0</v>
      </c>
      <c r="Y81" s="197">
        <f t="shared" si="70"/>
        <v>0</v>
      </c>
      <c r="Z81" s="210">
        <f t="shared" si="71"/>
        <v>0</v>
      </c>
    </row>
    <row r="82" spans="1:26" ht="28.5" customHeight="1" x14ac:dyDescent="0.25">
      <c r="A82" s="128">
        <f>A79+1</f>
        <v>39</v>
      </c>
      <c r="B82" s="142" t="s">
        <v>271</v>
      </c>
      <c r="C82" s="128" t="s">
        <v>63</v>
      </c>
      <c r="D82" s="147">
        <v>1</v>
      </c>
      <c r="E82" s="150">
        <v>11232.26</v>
      </c>
      <c r="F82" s="131">
        <f t="shared" ref="F82:F105" si="83">ROUND(E82*D82,2)</f>
        <v>11232.26</v>
      </c>
      <c r="G82" s="131">
        <f t="shared" ref="G82:G105" si="84">ROUND(F82*1.2,2)</f>
        <v>13478.71</v>
      </c>
      <c r="H82" s="132"/>
      <c r="I82" s="130"/>
      <c r="J82" s="130"/>
      <c r="K82" s="132">
        <f t="shared" ref="K82:L105" si="85">F82+I82</f>
        <v>11232.26</v>
      </c>
      <c r="L82" s="130">
        <f t="shared" si="85"/>
        <v>13478.71</v>
      </c>
      <c r="M82" s="65" t="s">
        <v>71</v>
      </c>
      <c r="Q82" s="209">
        <f t="shared" si="62"/>
        <v>1</v>
      </c>
      <c r="R82" s="197">
        <f t="shared" si="63"/>
        <v>11232.26</v>
      </c>
      <c r="S82" s="197">
        <f t="shared" si="64"/>
        <v>11232.26</v>
      </c>
      <c r="T82" s="197">
        <f t="shared" si="65"/>
        <v>13478.712</v>
      </c>
      <c r="U82" s="196">
        <f t="shared" si="66"/>
        <v>0</v>
      </c>
      <c r="V82" s="197">
        <f t="shared" si="67"/>
        <v>0</v>
      </c>
      <c r="W82" s="197">
        <f t="shared" si="68"/>
        <v>0</v>
      </c>
      <c r="X82" s="196">
        <f t="shared" si="69"/>
        <v>11232.26</v>
      </c>
      <c r="Y82" s="197">
        <f t="shared" si="70"/>
        <v>13478.712</v>
      </c>
      <c r="Z82" s="210">
        <f t="shared" si="71"/>
        <v>2.0000000004074536E-3</v>
      </c>
    </row>
    <row r="83" spans="1:26" ht="18.75" customHeight="1" x14ac:dyDescent="0.25">
      <c r="A83" s="43" t="s">
        <v>128</v>
      </c>
      <c r="B83" s="72" t="s">
        <v>272</v>
      </c>
      <c r="C83" s="45" t="s">
        <v>63</v>
      </c>
      <c r="D83" s="73">
        <v>1</v>
      </c>
      <c r="E83" s="47"/>
      <c r="F83" s="48"/>
      <c r="G83" s="48"/>
      <c r="H83" s="64">
        <f>ROUND(97090*1.15,2)</f>
        <v>111653.5</v>
      </c>
      <c r="I83" s="62">
        <f>ROUND(H83*D83,2)</f>
        <v>111653.5</v>
      </c>
      <c r="J83" s="62">
        <f>ROUND(I83*1.2,2)</f>
        <v>133984.20000000001</v>
      </c>
      <c r="K83" s="64">
        <f t="shared" si="85"/>
        <v>111653.5</v>
      </c>
      <c r="L83" s="62">
        <f t="shared" si="85"/>
        <v>133984.20000000001</v>
      </c>
      <c r="M83" s="20" t="s">
        <v>76</v>
      </c>
      <c r="Q83" s="209">
        <f t="shared" si="62"/>
        <v>1</v>
      </c>
      <c r="R83" s="197">
        <f t="shared" si="63"/>
        <v>0</v>
      </c>
      <c r="S83" s="197">
        <f t="shared" si="64"/>
        <v>0</v>
      </c>
      <c r="T83" s="197">
        <f t="shared" si="65"/>
        <v>0</v>
      </c>
      <c r="U83" s="196">
        <f t="shared" si="66"/>
        <v>111653.5</v>
      </c>
      <c r="V83" s="197">
        <f t="shared" si="67"/>
        <v>111653.5</v>
      </c>
      <c r="W83" s="197">
        <f t="shared" si="68"/>
        <v>133984.19999999998</v>
      </c>
      <c r="X83" s="196">
        <f t="shared" si="69"/>
        <v>111653.5</v>
      </c>
      <c r="Y83" s="197">
        <f t="shared" si="70"/>
        <v>133984.19999999998</v>
      </c>
      <c r="Z83" s="210">
        <f t="shared" si="71"/>
        <v>0</v>
      </c>
    </row>
    <row r="84" spans="1:26" ht="18.75" customHeight="1" x14ac:dyDescent="0.25">
      <c r="A84" s="120">
        <f>A82+1</f>
        <v>40</v>
      </c>
      <c r="B84" s="137" t="s">
        <v>275</v>
      </c>
      <c r="C84" s="120" t="s">
        <v>63</v>
      </c>
      <c r="D84" s="146">
        <v>4</v>
      </c>
      <c r="E84" s="153">
        <v>14312.75</v>
      </c>
      <c r="F84" s="123">
        <f t="shared" si="83"/>
        <v>57251</v>
      </c>
      <c r="G84" s="123">
        <f t="shared" si="84"/>
        <v>68701.2</v>
      </c>
      <c r="H84" s="124"/>
      <c r="I84" s="122"/>
      <c r="J84" s="122"/>
      <c r="K84" s="124">
        <f t="shared" si="85"/>
        <v>57251</v>
      </c>
      <c r="L84" s="122">
        <f t="shared" si="85"/>
        <v>68701.2</v>
      </c>
      <c r="Q84" s="209">
        <f t="shared" si="62"/>
        <v>4</v>
      </c>
      <c r="R84" s="197">
        <f t="shared" si="63"/>
        <v>14312.75</v>
      </c>
      <c r="S84" s="197">
        <f t="shared" si="64"/>
        <v>57251</v>
      </c>
      <c r="T84" s="197">
        <f t="shared" si="65"/>
        <v>68701.2</v>
      </c>
      <c r="U84" s="196">
        <f t="shared" si="66"/>
        <v>0</v>
      </c>
      <c r="V84" s="197">
        <f t="shared" si="67"/>
        <v>0</v>
      </c>
      <c r="W84" s="197">
        <f t="shared" si="68"/>
        <v>0</v>
      </c>
      <c r="X84" s="196">
        <f t="shared" si="69"/>
        <v>57251</v>
      </c>
      <c r="Y84" s="197">
        <f t="shared" si="70"/>
        <v>68701.2</v>
      </c>
      <c r="Z84" s="210">
        <f t="shared" si="71"/>
        <v>0</v>
      </c>
    </row>
    <row r="85" spans="1:26" ht="18.75" customHeight="1" x14ac:dyDescent="0.25">
      <c r="A85" s="43" t="s">
        <v>132</v>
      </c>
      <c r="B85" s="72" t="s">
        <v>276</v>
      </c>
      <c r="C85" s="45" t="s">
        <v>63</v>
      </c>
      <c r="D85" s="73">
        <v>4</v>
      </c>
      <c r="E85" s="47"/>
      <c r="F85" s="48"/>
      <c r="G85" s="48"/>
      <c r="H85" s="191">
        <v>109202.5</v>
      </c>
      <c r="I85" s="62">
        <f>ROUND(H85*D85,2)</f>
        <v>436810</v>
      </c>
      <c r="J85" s="62">
        <f>ROUND(I85*1.2,2)</f>
        <v>524172</v>
      </c>
      <c r="K85" s="64">
        <f t="shared" si="85"/>
        <v>436810</v>
      </c>
      <c r="L85" s="62">
        <f t="shared" si="85"/>
        <v>524172</v>
      </c>
      <c r="Q85" s="209">
        <f t="shared" si="62"/>
        <v>4</v>
      </c>
      <c r="R85" s="197">
        <f t="shared" si="63"/>
        <v>0</v>
      </c>
      <c r="S85" s="197">
        <f t="shared" si="64"/>
        <v>0</v>
      </c>
      <c r="T85" s="197">
        <f t="shared" si="65"/>
        <v>0</v>
      </c>
      <c r="U85" s="196">
        <f t="shared" si="66"/>
        <v>109202.5</v>
      </c>
      <c r="V85" s="197">
        <f t="shared" si="67"/>
        <v>436810</v>
      </c>
      <c r="W85" s="197">
        <f t="shared" si="68"/>
        <v>524172</v>
      </c>
      <c r="X85" s="196">
        <f t="shared" si="69"/>
        <v>436810</v>
      </c>
      <c r="Y85" s="197">
        <f t="shared" si="70"/>
        <v>524172</v>
      </c>
      <c r="Z85" s="210">
        <f t="shared" si="71"/>
        <v>0</v>
      </c>
    </row>
    <row r="86" spans="1:26" ht="18.75" customHeight="1" x14ac:dyDescent="0.25">
      <c r="A86" s="43" t="s">
        <v>277</v>
      </c>
      <c r="B86" s="72" t="s">
        <v>274</v>
      </c>
      <c r="C86" s="45" t="s">
        <v>63</v>
      </c>
      <c r="D86" s="73">
        <v>8</v>
      </c>
      <c r="E86" s="47"/>
      <c r="F86" s="48"/>
      <c r="G86" s="48"/>
      <c r="H86" s="64">
        <f>ROUND(443.35*1.15,2)</f>
        <v>509.85</v>
      </c>
      <c r="I86" s="62">
        <f>ROUND(H86*D86,2)</f>
        <v>4078.8</v>
      </c>
      <c r="J86" s="62">
        <f>ROUND(I86*1.2,2)</f>
        <v>4894.5600000000004</v>
      </c>
      <c r="K86" s="64">
        <f t="shared" si="85"/>
        <v>4078.8</v>
      </c>
      <c r="L86" s="62">
        <f t="shared" si="85"/>
        <v>4894.5600000000004</v>
      </c>
      <c r="M86" s="20" t="s">
        <v>76</v>
      </c>
      <c r="Q86" s="209">
        <f t="shared" si="62"/>
        <v>8</v>
      </c>
      <c r="R86" s="197">
        <f t="shared" si="63"/>
        <v>0</v>
      </c>
      <c r="S86" s="197">
        <f t="shared" si="64"/>
        <v>0</v>
      </c>
      <c r="T86" s="197">
        <f t="shared" si="65"/>
        <v>0</v>
      </c>
      <c r="U86" s="196">
        <f t="shared" si="66"/>
        <v>509.85</v>
      </c>
      <c r="V86" s="197">
        <f t="shared" si="67"/>
        <v>4078.8</v>
      </c>
      <c r="W86" s="197">
        <f t="shared" si="68"/>
        <v>4894.5600000000004</v>
      </c>
      <c r="X86" s="196">
        <f t="shared" si="69"/>
        <v>4078.8</v>
      </c>
      <c r="Y86" s="197">
        <f t="shared" si="70"/>
        <v>4894.5600000000004</v>
      </c>
      <c r="Z86" s="210">
        <f t="shared" si="71"/>
        <v>0</v>
      </c>
    </row>
    <row r="87" spans="1:26" ht="18.75" customHeight="1" x14ac:dyDescent="0.25">
      <c r="A87" s="128">
        <f>A84+1</f>
        <v>41</v>
      </c>
      <c r="B87" s="142" t="s">
        <v>278</v>
      </c>
      <c r="C87" s="128" t="s">
        <v>63</v>
      </c>
      <c r="D87" s="147">
        <v>2</v>
      </c>
      <c r="E87" s="150">
        <f>ROUND(1468.66*1.33,2)</f>
        <v>1953.32</v>
      </c>
      <c r="F87" s="131">
        <f t="shared" si="83"/>
        <v>3906.64</v>
      </c>
      <c r="G87" s="131">
        <f t="shared" si="84"/>
        <v>4687.97</v>
      </c>
      <c r="H87" s="132"/>
      <c r="I87" s="130"/>
      <c r="J87" s="130"/>
      <c r="K87" s="132">
        <f t="shared" si="85"/>
        <v>3906.64</v>
      </c>
      <c r="L87" s="130">
        <f t="shared" si="85"/>
        <v>4687.97</v>
      </c>
      <c r="Q87" s="209">
        <f t="shared" si="62"/>
        <v>2</v>
      </c>
      <c r="R87" s="197">
        <f t="shared" si="63"/>
        <v>1953.32</v>
      </c>
      <c r="S87" s="197">
        <f t="shared" si="64"/>
        <v>3906.64</v>
      </c>
      <c r="T87" s="197">
        <f t="shared" si="65"/>
        <v>4687.9679999999998</v>
      </c>
      <c r="U87" s="196">
        <f t="shared" si="66"/>
        <v>0</v>
      </c>
      <c r="V87" s="197">
        <f t="shared" si="67"/>
        <v>0</v>
      </c>
      <c r="W87" s="197">
        <f t="shared" si="68"/>
        <v>0</v>
      </c>
      <c r="X87" s="196">
        <f t="shared" si="69"/>
        <v>3906.64</v>
      </c>
      <c r="Y87" s="197">
        <f t="shared" si="70"/>
        <v>4687.9679999999998</v>
      </c>
      <c r="Z87" s="210">
        <f t="shared" si="71"/>
        <v>-2.0000000004074536E-3</v>
      </c>
    </row>
    <row r="88" spans="1:26" ht="18.75" customHeight="1" x14ac:dyDescent="0.25">
      <c r="A88" s="43" t="s">
        <v>134</v>
      </c>
      <c r="B88" s="72" t="s">
        <v>279</v>
      </c>
      <c r="C88" s="45" t="s">
        <v>63</v>
      </c>
      <c r="D88" s="73">
        <v>2</v>
      </c>
      <c r="E88" s="47"/>
      <c r="F88" s="48"/>
      <c r="G88" s="48"/>
      <c r="H88" s="64">
        <f>ROUND(19016.5*1.15,2)</f>
        <v>21868.98</v>
      </c>
      <c r="I88" s="62">
        <f>ROUND(H88*D88,2)</f>
        <v>43737.96</v>
      </c>
      <c r="J88" s="62">
        <f>ROUND(I88*1.2,2)</f>
        <v>52485.55</v>
      </c>
      <c r="K88" s="64">
        <f t="shared" si="85"/>
        <v>43737.96</v>
      </c>
      <c r="L88" s="62">
        <f t="shared" si="85"/>
        <v>52485.55</v>
      </c>
      <c r="M88" s="20" t="s">
        <v>76</v>
      </c>
      <c r="Q88" s="209">
        <f t="shared" si="62"/>
        <v>2</v>
      </c>
      <c r="R88" s="197">
        <f t="shared" si="63"/>
        <v>0</v>
      </c>
      <c r="S88" s="197">
        <f t="shared" si="64"/>
        <v>0</v>
      </c>
      <c r="T88" s="197">
        <f t="shared" si="65"/>
        <v>0</v>
      </c>
      <c r="U88" s="196">
        <f t="shared" si="66"/>
        <v>21868.98</v>
      </c>
      <c r="V88" s="197">
        <f t="shared" si="67"/>
        <v>43737.96</v>
      </c>
      <c r="W88" s="197">
        <f t="shared" si="68"/>
        <v>52485.551999999996</v>
      </c>
      <c r="X88" s="196">
        <f t="shared" si="69"/>
        <v>43737.96</v>
      </c>
      <c r="Y88" s="197">
        <f t="shared" si="70"/>
        <v>52485.551999999996</v>
      </c>
      <c r="Z88" s="210">
        <f t="shared" si="71"/>
        <v>1.999999993131496E-3</v>
      </c>
    </row>
    <row r="89" spans="1:26" ht="18.75" customHeight="1" x14ac:dyDescent="0.25">
      <c r="A89" s="43" t="s">
        <v>498</v>
      </c>
      <c r="B89" s="72" t="s">
        <v>286</v>
      </c>
      <c r="C89" s="45" t="s">
        <v>63</v>
      </c>
      <c r="D89" s="73">
        <v>2</v>
      </c>
      <c r="E89" s="47"/>
      <c r="F89" s="48"/>
      <c r="G89" s="48"/>
      <c r="H89" s="64">
        <f>ROUND(71.06*1.15,2)</f>
        <v>81.72</v>
      </c>
      <c r="I89" s="62">
        <f>ROUND(H89*D89,2)</f>
        <v>163.44</v>
      </c>
      <c r="J89" s="62">
        <f>ROUND(I89*1.2,2)</f>
        <v>196.13</v>
      </c>
      <c r="K89" s="64">
        <f>F89+I89</f>
        <v>163.44</v>
      </c>
      <c r="L89" s="62">
        <f>G89+J89</f>
        <v>196.13</v>
      </c>
      <c r="M89" s="20" t="s">
        <v>76</v>
      </c>
      <c r="Q89" s="209">
        <f t="shared" si="62"/>
        <v>2</v>
      </c>
      <c r="R89" s="197">
        <f t="shared" si="63"/>
        <v>0</v>
      </c>
      <c r="S89" s="197">
        <f t="shared" si="64"/>
        <v>0</v>
      </c>
      <c r="T89" s="197">
        <f t="shared" si="65"/>
        <v>0</v>
      </c>
      <c r="U89" s="196">
        <f t="shared" si="66"/>
        <v>81.72</v>
      </c>
      <c r="V89" s="197">
        <f t="shared" si="67"/>
        <v>163.44</v>
      </c>
      <c r="W89" s="197">
        <f t="shared" si="68"/>
        <v>196.12799999999999</v>
      </c>
      <c r="X89" s="196">
        <f t="shared" si="69"/>
        <v>163.44</v>
      </c>
      <c r="Y89" s="197">
        <f t="shared" si="70"/>
        <v>196.12799999999999</v>
      </c>
      <c r="Z89" s="210">
        <f t="shared" si="71"/>
        <v>-2.0000000000095497E-3</v>
      </c>
    </row>
    <row r="90" spans="1:26" ht="30.75" customHeight="1" x14ac:dyDescent="0.25">
      <c r="A90" s="128">
        <f>A87+1</f>
        <v>42</v>
      </c>
      <c r="B90" s="142" t="s">
        <v>223</v>
      </c>
      <c r="C90" s="128" t="s">
        <v>63</v>
      </c>
      <c r="D90" s="147">
        <v>2</v>
      </c>
      <c r="E90" s="150">
        <f>ROUND(7253.94*1.33,2)</f>
        <v>9647.74</v>
      </c>
      <c r="F90" s="131">
        <f t="shared" si="83"/>
        <v>19295.48</v>
      </c>
      <c r="G90" s="131">
        <f t="shared" si="84"/>
        <v>23154.58</v>
      </c>
      <c r="H90" s="132"/>
      <c r="I90" s="130"/>
      <c r="J90" s="130"/>
      <c r="K90" s="132">
        <f t="shared" si="85"/>
        <v>19295.48</v>
      </c>
      <c r="L90" s="130">
        <f t="shared" si="85"/>
        <v>23154.58</v>
      </c>
      <c r="M90" s="65"/>
      <c r="Q90" s="209">
        <f t="shared" si="62"/>
        <v>2</v>
      </c>
      <c r="R90" s="197">
        <f t="shared" si="63"/>
        <v>9647.74</v>
      </c>
      <c r="S90" s="197">
        <f t="shared" si="64"/>
        <v>19295.48</v>
      </c>
      <c r="T90" s="197">
        <f t="shared" si="65"/>
        <v>23154.575999999997</v>
      </c>
      <c r="U90" s="196">
        <f t="shared" si="66"/>
        <v>0</v>
      </c>
      <c r="V90" s="197">
        <f t="shared" si="67"/>
        <v>0</v>
      </c>
      <c r="W90" s="197">
        <f t="shared" si="68"/>
        <v>0</v>
      </c>
      <c r="X90" s="196">
        <f t="shared" si="69"/>
        <v>19295.48</v>
      </c>
      <c r="Y90" s="197">
        <f t="shared" si="70"/>
        <v>23154.575999999997</v>
      </c>
      <c r="Z90" s="210">
        <f t="shared" si="71"/>
        <v>-4.0000000044528861E-3</v>
      </c>
    </row>
    <row r="91" spans="1:26" ht="18.75" customHeight="1" x14ac:dyDescent="0.25">
      <c r="A91" s="43" t="s">
        <v>137</v>
      </c>
      <c r="B91" s="72" t="s">
        <v>224</v>
      </c>
      <c r="C91" s="45" t="s">
        <v>63</v>
      </c>
      <c r="D91" s="73">
        <v>2</v>
      </c>
      <c r="E91" s="47"/>
      <c r="F91" s="48"/>
      <c r="G91" s="48"/>
      <c r="H91" s="191">
        <f>ROUND(11010.8*1.15,2)</f>
        <v>12662.42</v>
      </c>
      <c r="I91" s="62">
        <f>ROUND(H91*D91,2)</f>
        <v>25324.84</v>
      </c>
      <c r="J91" s="62">
        <f>ROUND(I91*1.2,2)</f>
        <v>30389.81</v>
      </c>
      <c r="K91" s="64">
        <f t="shared" si="85"/>
        <v>25324.84</v>
      </c>
      <c r="L91" s="62">
        <f t="shared" si="85"/>
        <v>30389.81</v>
      </c>
      <c r="M91" s="20" t="s">
        <v>76</v>
      </c>
      <c r="Q91" s="209">
        <f t="shared" si="62"/>
        <v>2</v>
      </c>
      <c r="R91" s="197">
        <f t="shared" si="63"/>
        <v>0</v>
      </c>
      <c r="S91" s="197">
        <f t="shared" si="64"/>
        <v>0</v>
      </c>
      <c r="T91" s="197">
        <f t="shared" si="65"/>
        <v>0</v>
      </c>
      <c r="U91" s="196">
        <f t="shared" si="66"/>
        <v>12662.42</v>
      </c>
      <c r="V91" s="197">
        <f t="shared" si="67"/>
        <v>25324.84</v>
      </c>
      <c r="W91" s="197">
        <f t="shared" si="68"/>
        <v>30389.807999999997</v>
      </c>
      <c r="X91" s="196">
        <f t="shared" si="69"/>
        <v>25324.84</v>
      </c>
      <c r="Y91" s="197">
        <f t="shared" si="70"/>
        <v>30389.807999999997</v>
      </c>
      <c r="Z91" s="210">
        <f t="shared" si="71"/>
        <v>-2.0000000040454324E-3</v>
      </c>
    </row>
    <row r="92" spans="1:26" ht="33" customHeight="1" x14ac:dyDescent="0.25">
      <c r="A92" s="120">
        <f>A90+1</f>
        <v>43</v>
      </c>
      <c r="B92" s="137" t="s">
        <v>280</v>
      </c>
      <c r="C92" s="120" t="s">
        <v>63</v>
      </c>
      <c r="D92" s="146">
        <v>1</v>
      </c>
      <c r="E92" s="153">
        <v>7035.89</v>
      </c>
      <c r="F92" s="123">
        <f t="shared" si="83"/>
        <v>7035.89</v>
      </c>
      <c r="G92" s="123">
        <f t="shared" si="84"/>
        <v>8443.07</v>
      </c>
      <c r="H92" s="124"/>
      <c r="I92" s="122"/>
      <c r="J92" s="122"/>
      <c r="K92" s="124">
        <f t="shared" si="85"/>
        <v>7035.89</v>
      </c>
      <c r="L92" s="122">
        <f t="shared" si="85"/>
        <v>8443.07</v>
      </c>
      <c r="M92" s="65"/>
      <c r="Q92" s="209">
        <f t="shared" si="62"/>
        <v>1</v>
      </c>
      <c r="R92" s="197">
        <f t="shared" si="63"/>
        <v>7035.89</v>
      </c>
      <c r="S92" s="197">
        <f t="shared" si="64"/>
        <v>7035.89</v>
      </c>
      <c r="T92" s="197">
        <f t="shared" si="65"/>
        <v>8443.0679999999993</v>
      </c>
      <c r="U92" s="196">
        <f t="shared" si="66"/>
        <v>0</v>
      </c>
      <c r="V92" s="197">
        <f t="shared" si="67"/>
        <v>0</v>
      </c>
      <c r="W92" s="197">
        <f t="shared" si="68"/>
        <v>0</v>
      </c>
      <c r="X92" s="196">
        <f t="shared" si="69"/>
        <v>7035.89</v>
      </c>
      <c r="Y92" s="197">
        <f t="shared" si="70"/>
        <v>8443.0679999999993</v>
      </c>
      <c r="Z92" s="210">
        <f t="shared" si="71"/>
        <v>-2.0000000004074536E-3</v>
      </c>
    </row>
    <row r="93" spans="1:26" ht="18.75" customHeight="1" x14ac:dyDescent="0.25">
      <c r="A93" s="43" t="s">
        <v>140</v>
      </c>
      <c r="B93" s="72" t="s">
        <v>281</v>
      </c>
      <c r="C93" s="45" t="s">
        <v>63</v>
      </c>
      <c r="D93" s="73">
        <v>1</v>
      </c>
      <c r="E93" s="47"/>
      <c r="F93" s="48"/>
      <c r="G93" s="48"/>
      <c r="H93" s="64">
        <f>ROUND(29167*1.15,2)</f>
        <v>33542.050000000003</v>
      </c>
      <c r="I93" s="62">
        <f>ROUND(H93*D93,2)</f>
        <v>33542.050000000003</v>
      </c>
      <c r="J93" s="62">
        <f>ROUND(I93*1.2,2)</f>
        <v>40250.46</v>
      </c>
      <c r="K93" s="64">
        <f t="shared" si="85"/>
        <v>33542.050000000003</v>
      </c>
      <c r="L93" s="62">
        <f t="shared" si="85"/>
        <v>40250.46</v>
      </c>
      <c r="M93" s="20" t="s">
        <v>76</v>
      </c>
      <c r="Q93" s="209">
        <f t="shared" si="62"/>
        <v>1</v>
      </c>
      <c r="R93" s="197">
        <f t="shared" si="63"/>
        <v>0</v>
      </c>
      <c r="S93" s="197">
        <f t="shared" si="64"/>
        <v>0</v>
      </c>
      <c r="T93" s="197">
        <f t="shared" si="65"/>
        <v>0</v>
      </c>
      <c r="U93" s="196">
        <f t="shared" si="66"/>
        <v>33542.050000000003</v>
      </c>
      <c r="V93" s="197">
        <f t="shared" si="67"/>
        <v>33542.050000000003</v>
      </c>
      <c r="W93" s="197">
        <f t="shared" si="68"/>
        <v>40250.46</v>
      </c>
      <c r="X93" s="196">
        <f t="shared" si="69"/>
        <v>33542.050000000003</v>
      </c>
      <c r="Y93" s="197">
        <f t="shared" si="70"/>
        <v>40250.46</v>
      </c>
      <c r="Z93" s="210">
        <f t="shared" si="71"/>
        <v>0</v>
      </c>
    </row>
    <row r="94" spans="1:26" ht="18.75" customHeight="1" x14ac:dyDescent="0.25">
      <c r="A94" s="43" t="s">
        <v>282</v>
      </c>
      <c r="B94" s="72" t="s">
        <v>286</v>
      </c>
      <c r="C94" s="45" t="s">
        <v>63</v>
      </c>
      <c r="D94" s="73">
        <v>1</v>
      </c>
      <c r="E94" s="47"/>
      <c r="F94" s="48"/>
      <c r="G94" s="48"/>
      <c r="H94" s="64">
        <v>81.72</v>
      </c>
      <c r="I94" s="62">
        <f>ROUND(H94*D94,2)</f>
        <v>81.72</v>
      </c>
      <c r="J94" s="62">
        <f>ROUND(I94*1.2,2)</f>
        <v>98.06</v>
      </c>
      <c r="K94" s="64">
        <f t="shared" si="85"/>
        <v>81.72</v>
      </c>
      <c r="L94" s="62">
        <f t="shared" si="85"/>
        <v>98.06</v>
      </c>
      <c r="M94" s="20" t="s">
        <v>76</v>
      </c>
      <c r="Q94" s="209">
        <f t="shared" si="62"/>
        <v>1</v>
      </c>
      <c r="R94" s="197">
        <f t="shared" si="63"/>
        <v>0</v>
      </c>
      <c r="S94" s="197">
        <f t="shared" si="64"/>
        <v>0</v>
      </c>
      <c r="T94" s="197">
        <f t="shared" si="65"/>
        <v>0</v>
      </c>
      <c r="U94" s="196">
        <f t="shared" si="66"/>
        <v>81.72</v>
      </c>
      <c r="V94" s="197">
        <f t="shared" si="67"/>
        <v>81.72</v>
      </c>
      <c r="W94" s="197">
        <f t="shared" si="68"/>
        <v>98.063999999999993</v>
      </c>
      <c r="X94" s="196">
        <f t="shared" si="69"/>
        <v>81.72</v>
      </c>
      <c r="Y94" s="197">
        <f t="shared" si="70"/>
        <v>98.063999999999993</v>
      </c>
      <c r="Z94" s="210">
        <f t="shared" si="71"/>
        <v>3.9999999999906777E-3</v>
      </c>
    </row>
    <row r="95" spans="1:26" ht="18.75" customHeight="1" x14ac:dyDescent="0.25">
      <c r="A95" s="120">
        <f>A92+1</f>
        <v>44</v>
      </c>
      <c r="B95" s="137" t="s">
        <v>283</v>
      </c>
      <c r="C95" s="120" t="s">
        <v>63</v>
      </c>
      <c r="D95" s="146">
        <v>3</v>
      </c>
      <c r="E95" s="153">
        <v>1389.85</v>
      </c>
      <c r="F95" s="123">
        <f t="shared" si="83"/>
        <v>4169.55</v>
      </c>
      <c r="G95" s="123">
        <f t="shared" si="84"/>
        <v>5003.46</v>
      </c>
      <c r="H95" s="124"/>
      <c r="I95" s="122"/>
      <c r="J95" s="122"/>
      <c r="K95" s="124">
        <f t="shared" si="85"/>
        <v>4169.55</v>
      </c>
      <c r="L95" s="122">
        <f t="shared" si="85"/>
        <v>5003.46</v>
      </c>
      <c r="M95" s="20" t="s">
        <v>583</v>
      </c>
      <c r="Q95" s="209">
        <f t="shared" si="62"/>
        <v>3</v>
      </c>
      <c r="R95" s="197">
        <f t="shared" si="63"/>
        <v>1389.85</v>
      </c>
      <c r="S95" s="197">
        <f t="shared" si="64"/>
        <v>4169.5499999999993</v>
      </c>
      <c r="T95" s="197">
        <f t="shared" si="65"/>
        <v>5003.4599999999991</v>
      </c>
      <c r="U95" s="196">
        <f t="shared" si="66"/>
        <v>0</v>
      </c>
      <c r="V95" s="197">
        <f t="shared" si="67"/>
        <v>0</v>
      </c>
      <c r="W95" s="197">
        <f t="shared" si="68"/>
        <v>0</v>
      </c>
      <c r="X95" s="196">
        <f t="shared" si="69"/>
        <v>4169.5499999999993</v>
      </c>
      <c r="Y95" s="197">
        <f t="shared" si="70"/>
        <v>5003.4599999999991</v>
      </c>
      <c r="Z95" s="210">
        <f t="shared" si="71"/>
        <v>0</v>
      </c>
    </row>
    <row r="96" spans="1:26" ht="18.75" customHeight="1" x14ac:dyDescent="0.25">
      <c r="A96" s="43" t="s">
        <v>143</v>
      </c>
      <c r="B96" s="72" t="s">
        <v>284</v>
      </c>
      <c r="C96" s="45" t="s">
        <v>63</v>
      </c>
      <c r="D96" s="73">
        <v>3</v>
      </c>
      <c r="E96" s="47"/>
      <c r="F96" s="48"/>
      <c r="G96" s="48"/>
      <c r="H96" s="62">
        <v>585.20000000000005</v>
      </c>
      <c r="I96" s="62">
        <f>ROUND(H96*D96,2)</f>
        <v>1755.6</v>
      </c>
      <c r="J96" s="62">
        <f>ROUND(I96*1.2,2)</f>
        <v>2106.7199999999998</v>
      </c>
      <c r="K96" s="64">
        <f t="shared" si="85"/>
        <v>1755.6</v>
      </c>
      <c r="L96" s="62">
        <f t="shared" si="85"/>
        <v>2106.7199999999998</v>
      </c>
      <c r="Q96" s="209">
        <f t="shared" si="62"/>
        <v>3</v>
      </c>
      <c r="R96" s="197">
        <f t="shared" si="63"/>
        <v>0</v>
      </c>
      <c r="S96" s="197">
        <f t="shared" si="64"/>
        <v>0</v>
      </c>
      <c r="T96" s="197">
        <f t="shared" si="65"/>
        <v>0</v>
      </c>
      <c r="U96" s="196">
        <f t="shared" si="66"/>
        <v>585.20000000000005</v>
      </c>
      <c r="V96" s="197">
        <f t="shared" si="67"/>
        <v>1755.6000000000001</v>
      </c>
      <c r="W96" s="197">
        <f t="shared" si="68"/>
        <v>2106.7200000000003</v>
      </c>
      <c r="X96" s="196">
        <f t="shared" si="69"/>
        <v>1755.6000000000001</v>
      </c>
      <c r="Y96" s="197">
        <f t="shared" si="70"/>
        <v>2106.7200000000003</v>
      </c>
      <c r="Z96" s="210">
        <f t="shared" si="71"/>
        <v>0</v>
      </c>
    </row>
    <row r="97" spans="1:26" ht="18.75" customHeight="1" x14ac:dyDescent="0.25">
      <c r="A97" s="120">
        <f>A95+1</f>
        <v>45</v>
      </c>
      <c r="B97" s="137" t="s">
        <v>199</v>
      </c>
      <c r="C97" s="120" t="s">
        <v>63</v>
      </c>
      <c r="D97" s="146">
        <v>3</v>
      </c>
      <c r="E97" s="153">
        <v>3601.88</v>
      </c>
      <c r="F97" s="123">
        <f t="shared" si="83"/>
        <v>10805.64</v>
      </c>
      <c r="G97" s="123">
        <f t="shared" si="84"/>
        <v>12966.77</v>
      </c>
      <c r="H97" s="124"/>
      <c r="I97" s="122"/>
      <c r="J97" s="122"/>
      <c r="K97" s="124">
        <f t="shared" si="85"/>
        <v>10805.64</v>
      </c>
      <c r="L97" s="122">
        <f t="shared" si="85"/>
        <v>12966.77</v>
      </c>
      <c r="M97" s="20" t="s">
        <v>583</v>
      </c>
      <c r="Q97" s="209">
        <f t="shared" si="62"/>
        <v>3</v>
      </c>
      <c r="R97" s="197">
        <f t="shared" si="63"/>
        <v>3601.88</v>
      </c>
      <c r="S97" s="197">
        <f t="shared" si="64"/>
        <v>10805.64</v>
      </c>
      <c r="T97" s="197">
        <f t="shared" si="65"/>
        <v>12966.767999999998</v>
      </c>
      <c r="U97" s="196">
        <f t="shared" si="66"/>
        <v>0</v>
      </c>
      <c r="V97" s="197">
        <f t="shared" si="67"/>
        <v>0</v>
      </c>
      <c r="W97" s="197">
        <f t="shared" si="68"/>
        <v>0</v>
      </c>
      <c r="X97" s="196">
        <f t="shared" si="69"/>
        <v>10805.64</v>
      </c>
      <c r="Y97" s="197">
        <f t="shared" si="70"/>
        <v>12966.767999999998</v>
      </c>
      <c r="Z97" s="210">
        <f t="shared" si="71"/>
        <v>-2.000000002226443E-3</v>
      </c>
    </row>
    <row r="98" spans="1:26" ht="18.75" customHeight="1" x14ac:dyDescent="0.25">
      <c r="A98" s="43" t="s">
        <v>285</v>
      </c>
      <c r="B98" s="72" t="s">
        <v>200</v>
      </c>
      <c r="C98" s="45" t="s">
        <v>63</v>
      </c>
      <c r="D98" s="73">
        <v>3</v>
      </c>
      <c r="E98" s="47"/>
      <c r="F98" s="48"/>
      <c r="G98" s="48"/>
      <c r="H98" s="190">
        <v>6897</v>
      </c>
      <c r="I98" s="62">
        <f>ROUND(H98*D98,2)</f>
        <v>20691</v>
      </c>
      <c r="J98" s="62">
        <f>ROUND(I98*1.2,2)</f>
        <v>24829.200000000001</v>
      </c>
      <c r="K98" s="64">
        <f t="shared" si="85"/>
        <v>20691</v>
      </c>
      <c r="L98" s="62">
        <f t="shared" si="85"/>
        <v>24829.200000000001</v>
      </c>
      <c r="Q98" s="209">
        <f t="shared" si="62"/>
        <v>3</v>
      </c>
      <c r="R98" s="197">
        <f t="shared" si="63"/>
        <v>0</v>
      </c>
      <c r="S98" s="197">
        <f t="shared" si="64"/>
        <v>0</v>
      </c>
      <c r="T98" s="197">
        <f t="shared" si="65"/>
        <v>0</v>
      </c>
      <c r="U98" s="196">
        <f t="shared" si="66"/>
        <v>6897</v>
      </c>
      <c r="V98" s="197">
        <f t="shared" si="67"/>
        <v>20691</v>
      </c>
      <c r="W98" s="197">
        <f t="shared" si="68"/>
        <v>24829.200000000001</v>
      </c>
      <c r="X98" s="196">
        <f t="shared" si="69"/>
        <v>20691</v>
      </c>
      <c r="Y98" s="197">
        <f t="shared" si="70"/>
        <v>24829.200000000001</v>
      </c>
      <c r="Z98" s="210">
        <f t="shared" si="71"/>
        <v>0</v>
      </c>
    </row>
    <row r="99" spans="1:26" ht="18.75" customHeight="1" x14ac:dyDescent="0.25">
      <c r="A99" s="120">
        <f>A97+1</f>
        <v>46</v>
      </c>
      <c r="B99" s="137" t="s">
        <v>287</v>
      </c>
      <c r="C99" s="120" t="s">
        <v>63</v>
      </c>
      <c r="D99" s="146">
        <v>1</v>
      </c>
      <c r="E99" s="153">
        <v>4704.3999999999996</v>
      </c>
      <c r="F99" s="123">
        <f t="shared" si="83"/>
        <v>4704.3999999999996</v>
      </c>
      <c r="G99" s="123">
        <f t="shared" si="84"/>
        <v>5645.28</v>
      </c>
      <c r="H99" s="124"/>
      <c r="I99" s="122"/>
      <c r="J99" s="122"/>
      <c r="K99" s="124">
        <f t="shared" si="85"/>
        <v>4704.3999999999996</v>
      </c>
      <c r="L99" s="122">
        <f t="shared" si="85"/>
        <v>5645.28</v>
      </c>
      <c r="M99" s="20" t="s">
        <v>583</v>
      </c>
      <c r="Q99" s="209">
        <f t="shared" si="62"/>
        <v>1</v>
      </c>
      <c r="R99" s="197">
        <f t="shared" si="63"/>
        <v>4704.3999999999996</v>
      </c>
      <c r="S99" s="197">
        <f t="shared" si="64"/>
        <v>4704.3999999999996</v>
      </c>
      <c r="T99" s="197">
        <f t="shared" si="65"/>
        <v>5645.28</v>
      </c>
      <c r="U99" s="196">
        <f t="shared" si="66"/>
        <v>0</v>
      </c>
      <c r="V99" s="197">
        <f t="shared" si="67"/>
        <v>0</v>
      </c>
      <c r="W99" s="197">
        <f t="shared" si="68"/>
        <v>0</v>
      </c>
      <c r="X99" s="196">
        <f t="shared" si="69"/>
        <v>4704.3999999999996</v>
      </c>
      <c r="Y99" s="197">
        <f t="shared" si="70"/>
        <v>5645.28</v>
      </c>
      <c r="Z99" s="210">
        <f t="shared" si="71"/>
        <v>0</v>
      </c>
    </row>
    <row r="100" spans="1:26" ht="18.75" customHeight="1" x14ac:dyDescent="0.25">
      <c r="A100" s="43" t="s">
        <v>288</v>
      </c>
      <c r="B100" s="72" t="s">
        <v>289</v>
      </c>
      <c r="C100" s="45" t="s">
        <v>63</v>
      </c>
      <c r="D100" s="73">
        <v>1</v>
      </c>
      <c r="E100" s="47"/>
      <c r="F100" s="48"/>
      <c r="G100" s="48"/>
      <c r="H100" s="64">
        <f>ROUND(1916*1.15,2)</f>
        <v>2203.4</v>
      </c>
      <c r="I100" s="62">
        <f>ROUND(H100*D100,2)</f>
        <v>2203.4</v>
      </c>
      <c r="J100" s="62">
        <f>ROUND(I100*1.2,2)</f>
        <v>2644.08</v>
      </c>
      <c r="K100" s="64">
        <f t="shared" si="85"/>
        <v>2203.4</v>
      </c>
      <c r="L100" s="62">
        <f t="shared" si="85"/>
        <v>2644.08</v>
      </c>
      <c r="M100" s="20" t="s">
        <v>76</v>
      </c>
      <c r="Q100" s="209">
        <f t="shared" si="62"/>
        <v>1</v>
      </c>
      <c r="R100" s="197">
        <f t="shared" si="63"/>
        <v>0</v>
      </c>
      <c r="S100" s="197">
        <f t="shared" si="64"/>
        <v>0</v>
      </c>
      <c r="T100" s="197">
        <f t="shared" si="65"/>
        <v>0</v>
      </c>
      <c r="U100" s="196">
        <f t="shared" si="66"/>
        <v>2203.4</v>
      </c>
      <c r="V100" s="197">
        <f t="shared" si="67"/>
        <v>2203.4</v>
      </c>
      <c r="W100" s="197">
        <f t="shared" si="68"/>
        <v>2644.08</v>
      </c>
      <c r="X100" s="196">
        <f t="shared" si="69"/>
        <v>2203.4</v>
      </c>
      <c r="Y100" s="197">
        <f t="shared" si="70"/>
        <v>2644.08</v>
      </c>
      <c r="Z100" s="210">
        <f t="shared" si="71"/>
        <v>0</v>
      </c>
    </row>
    <row r="101" spans="1:26" ht="18.75" customHeight="1" x14ac:dyDescent="0.25">
      <c r="A101" s="120">
        <f>A99+1</f>
        <v>47</v>
      </c>
      <c r="B101" s="137" t="s">
        <v>290</v>
      </c>
      <c r="C101" s="120" t="s">
        <v>63</v>
      </c>
      <c r="D101" s="146">
        <v>1</v>
      </c>
      <c r="E101" s="153">
        <v>4704.3999999999996</v>
      </c>
      <c r="F101" s="123">
        <f t="shared" si="83"/>
        <v>4704.3999999999996</v>
      </c>
      <c r="G101" s="123">
        <f t="shared" si="84"/>
        <v>5645.28</v>
      </c>
      <c r="H101" s="124"/>
      <c r="I101" s="122"/>
      <c r="J101" s="122"/>
      <c r="K101" s="124">
        <f t="shared" si="85"/>
        <v>4704.3999999999996</v>
      </c>
      <c r="L101" s="122">
        <f t="shared" si="85"/>
        <v>5645.28</v>
      </c>
      <c r="M101" s="20" t="s">
        <v>583</v>
      </c>
      <c r="Q101" s="209">
        <f t="shared" si="62"/>
        <v>1</v>
      </c>
      <c r="R101" s="197">
        <f t="shared" si="63"/>
        <v>4704.3999999999996</v>
      </c>
      <c r="S101" s="197">
        <f t="shared" si="64"/>
        <v>4704.3999999999996</v>
      </c>
      <c r="T101" s="197">
        <f t="shared" si="65"/>
        <v>5645.28</v>
      </c>
      <c r="U101" s="196">
        <f t="shared" si="66"/>
        <v>0</v>
      </c>
      <c r="V101" s="197">
        <f t="shared" si="67"/>
        <v>0</v>
      </c>
      <c r="W101" s="197">
        <f t="shared" si="68"/>
        <v>0</v>
      </c>
      <c r="X101" s="196">
        <f t="shared" si="69"/>
        <v>4704.3999999999996</v>
      </c>
      <c r="Y101" s="197">
        <f t="shared" si="70"/>
        <v>5645.28</v>
      </c>
      <c r="Z101" s="210">
        <f t="shared" si="71"/>
        <v>0</v>
      </c>
    </row>
    <row r="102" spans="1:26" ht="18.75" customHeight="1" x14ac:dyDescent="0.25">
      <c r="A102" s="43" t="s">
        <v>291</v>
      </c>
      <c r="B102" s="72" t="s">
        <v>292</v>
      </c>
      <c r="C102" s="45" t="s">
        <v>63</v>
      </c>
      <c r="D102" s="73">
        <v>1</v>
      </c>
      <c r="E102" s="47"/>
      <c r="F102" s="48"/>
      <c r="G102" s="48"/>
      <c r="H102" s="64">
        <f>ROUND(2885*1.15,2)</f>
        <v>3317.75</v>
      </c>
      <c r="I102" s="62">
        <f>ROUND(H102*D102,2)</f>
        <v>3317.75</v>
      </c>
      <c r="J102" s="62">
        <f>ROUND(I102*1.2,2)</f>
        <v>3981.3</v>
      </c>
      <c r="K102" s="64">
        <f t="shared" si="85"/>
        <v>3317.75</v>
      </c>
      <c r="L102" s="62">
        <f t="shared" si="85"/>
        <v>3981.3</v>
      </c>
      <c r="M102" s="20" t="s">
        <v>76</v>
      </c>
      <c r="Q102" s="209">
        <f t="shared" si="62"/>
        <v>1</v>
      </c>
      <c r="R102" s="197">
        <f t="shared" si="63"/>
        <v>0</v>
      </c>
      <c r="S102" s="197">
        <f t="shared" si="64"/>
        <v>0</v>
      </c>
      <c r="T102" s="197">
        <f t="shared" si="65"/>
        <v>0</v>
      </c>
      <c r="U102" s="196">
        <f t="shared" si="66"/>
        <v>3317.75</v>
      </c>
      <c r="V102" s="197">
        <f t="shared" si="67"/>
        <v>3317.75</v>
      </c>
      <c r="W102" s="197">
        <f t="shared" si="68"/>
        <v>3981.2999999999997</v>
      </c>
      <c r="X102" s="196">
        <f t="shared" si="69"/>
        <v>3317.75</v>
      </c>
      <c r="Y102" s="197">
        <f t="shared" si="70"/>
        <v>3981.2999999999997</v>
      </c>
      <c r="Z102" s="210">
        <f t="shared" si="71"/>
        <v>0</v>
      </c>
    </row>
    <row r="103" spans="1:26" ht="18.75" customHeight="1" x14ac:dyDescent="0.25">
      <c r="A103" s="128">
        <f>A101+1</f>
        <v>48</v>
      </c>
      <c r="B103" s="142" t="s">
        <v>293</v>
      </c>
      <c r="C103" s="128" t="s">
        <v>63</v>
      </c>
      <c r="D103" s="147">
        <v>2</v>
      </c>
      <c r="E103" s="150">
        <f>ROUND(1468.66*1.33,2)</f>
        <v>1953.32</v>
      </c>
      <c r="F103" s="131">
        <f t="shared" si="83"/>
        <v>3906.64</v>
      </c>
      <c r="G103" s="131">
        <f t="shared" si="84"/>
        <v>4687.97</v>
      </c>
      <c r="H103" s="132"/>
      <c r="I103" s="130"/>
      <c r="J103" s="130"/>
      <c r="K103" s="132">
        <f t="shared" si="85"/>
        <v>3906.64</v>
      </c>
      <c r="L103" s="130">
        <f t="shared" si="85"/>
        <v>4687.97</v>
      </c>
      <c r="Q103" s="209">
        <f t="shared" si="62"/>
        <v>2</v>
      </c>
      <c r="R103" s="197">
        <f t="shared" si="63"/>
        <v>1953.32</v>
      </c>
      <c r="S103" s="197">
        <f t="shared" si="64"/>
        <v>3906.64</v>
      </c>
      <c r="T103" s="197">
        <f t="shared" si="65"/>
        <v>4687.9679999999998</v>
      </c>
      <c r="U103" s="196">
        <f t="shared" si="66"/>
        <v>0</v>
      </c>
      <c r="V103" s="197">
        <f t="shared" si="67"/>
        <v>0</v>
      </c>
      <c r="W103" s="197">
        <f t="shared" si="68"/>
        <v>0</v>
      </c>
      <c r="X103" s="196">
        <f t="shared" si="69"/>
        <v>3906.64</v>
      </c>
      <c r="Y103" s="197">
        <f t="shared" si="70"/>
        <v>4687.9679999999998</v>
      </c>
      <c r="Z103" s="210">
        <f t="shared" si="71"/>
        <v>-2.0000000004074536E-3</v>
      </c>
    </row>
    <row r="104" spans="1:26" ht="18.75" customHeight="1" x14ac:dyDescent="0.25">
      <c r="A104" s="43" t="s">
        <v>294</v>
      </c>
      <c r="B104" s="72" t="s">
        <v>295</v>
      </c>
      <c r="C104" s="45" t="s">
        <v>63</v>
      </c>
      <c r="D104" s="73">
        <v>2</v>
      </c>
      <c r="E104" s="47"/>
      <c r="F104" s="48"/>
      <c r="G104" s="48"/>
      <c r="H104" s="64">
        <f>ROUND(1782*1.15,2)</f>
        <v>2049.3000000000002</v>
      </c>
      <c r="I104" s="62">
        <f>ROUND(H104*D104,2)</f>
        <v>4098.6000000000004</v>
      </c>
      <c r="J104" s="62">
        <f>ROUND(I104*1.2,2)</f>
        <v>4918.32</v>
      </c>
      <c r="K104" s="64">
        <f t="shared" si="85"/>
        <v>4098.6000000000004</v>
      </c>
      <c r="L104" s="62">
        <f t="shared" si="85"/>
        <v>4918.32</v>
      </c>
      <c r="M104" s="20" t="s">
        <v>76</v>
      </c>
      <c r="Q104" s="209">
        <f t="shared" si="62"/>
        <v>2</v>
      </c>
      <c r="R104" s="197">
        <f t="shared" si="63"/>
        <v>0</v>
      </c>
      <c r="S104" s="197">
        <f t="shared" si="64"/>
        <v>0</v>
      </c>
      <c r="T104" s="197">
        <f t="shared" si="65"/>
        <v>0</v>
      </c>
      <c r="U104" s="196">
        <f t="shared" si="66"/>
        <v>2049.3000000000002</v>
      </c>
      <c r="V104" s="197">
        <f t="shared" si="67"/>
        <v>4098.6000000000004</v>
      </c>
      <c r="W104" s="197">
        <f t="shared" si="68"/>
        <v>4918.3200000000006</v>
      </c>
      <c r="X104" s="196">
        <f t="shared" si="69"/>
        <v>4098.6000000000004</v>
      </c>
      <c r="Y104" s="197">
        <f t="shared" si="70"/>
        <v>4918.3200000000006</v>
      </c>
      <c r="Z104" s="210">
        <f t="shared" si="71"/>
        <v>0</v>
      </c>
    </row>
    <row r="105" spans="1:26" ht="18.75" customHeight="1" x14ac:dyDescent="0.25">
      <c r="A105" s="120">
        <f>A103+1</f>
        <v>49</v>
      </c>
      <c r="B105" s="137" t="s">
        <v>296</v>
      </c>
      <c r="C105" s="120" t="s">
        <v>22</v>
      </c>
      <c r="D105" s="152">
        <v>2.2000000000000002</v>
      </c>
      <c r="E105" s="153">
        <v>1419.5</v>
      </c>
      <c r="F105" s="123">
        <f t="shared" si="83"/>
        <v>3122.9</v>
      </c>
      <c r="G105" s="123">
        <f t="shared" si="84"/>
        <v>3747.48</v>
      </c>
      <c r="H105" s="124"/>
      <c r="I105" s="122"/>
      <c r="J105" s="122"/>
      <c r="K105" s="124">
        <f t="shared" si="85"/>
        <v>3122.9</v>
      </c>
      <c r="L105" s="122">
        <f t="shared" si="85"/>
        <v>3747.48</v>
      </c>
      <c r="Q105" s="209">
        <f t="shared" si="62"/>
        <v>2.2000000000000002</v>
      </c>
      <c r="R105" s="197">
        <f t="shared" si="63"/>
        <v>1419.5</v>
      </c>
      <c r="S105" s="197">
        <f t="shared" si="64"/>
        <v>3122.9</v>
      </c>
      <c r="T105" s="197">
        <f t="shared" si="65"/>
        <v>3747.48</v>
      </c>
      <c r="U105" s="196">
        <f t="shared" si="66"/>
        <v>0</v>
      </c>
      <c r="V105" s="197">
        <f t="shared" si="67"/>
        <v>0</v>
      </c>
      <c r="W105" s="197">
        <f t="shared" si="68"/>
        <v>0</v>
      </c>
      <c r="X105" s="196">
        <f t="shared" si="69"/>
        <v>3122.9</v>
      </c>
      <c r="Y105" s="197">
        <f t="shared" si="70"/>
        <v>3747.48</v>
      </c>
      <c r="Z105" s="210">
        <f t="shared" si="71"/>
        <v>0</v>
      </c>
    </row>
    <row r="106" spans="1:26" ht="18.75" customHeight="1" x14ac:dyDescent="0.25">
      <c r="A106" s="43" t="s">
        <v>297</v>
      </c>
      <c r="B106" s="44" t="s">
        <v>166</v>
      </c>
      <c r="C106" s="45" t="s">
        <v>22</v>
      </c>
      <c r="D106" s="46">
        <v>2.2000000000000002</v>
      </c>
      <c r="E106" s="47"/>
      <c r="F106" s="48"/>
      <c r="G106" s="48"/>
      <c r="H106" s="62">
        <v>3124.14</v>
      </c>
      <c r="I106" s="62">
        <f>ROUND(H106*D106,2)</f>
        <v>6873.11</v>
      </c>
      <c r="J106" s="62">
        <f>ROUND(I106*1.2,2)</f>
        <v>8247.73</v>
      </c>
      <c r="K106" s="64">
        <f t="shared" ref="K106:L112" si="86">F106+I106</f>
        <v>6873.11</v>
      </c>
      <c r="L106" s="62">
        <f t="shared" si="86"/>
        <v>8247.73</v>
      </c>
      <c r="Q106" s="209">
        <f t="shared" si="62"/>
        <v>2.2000000000000002</v>
      </c>
      <c r="R106" s="197">
        <f t="shared" si="63"/>
        <v>0</v>
      </c>
      <c r="S106" s="197">
        <f t="shared" si="64"/>
        <v>0</v>
      </c>
      <c r="T106" s="197">
        <f t="shared" si="65"/>
        <v>0</v>
      </c>
      <c r="U106" s="196">
        <f t="shared" si="66"/>
        <v>3124.14</v>
      </c>
      <c r="V106" s="197">
        <f t="shared" si="67"/>
        <v>6873.1080000000002</v>
      </c>
      <c r="W106" s="197">
        <f t="shared" si="68"/>
        <v>8247.7296000000006</v>
      </c>
      <c r="X106" s="196">
        <f t="shared" si="69"/>
        <v>6873.1080000000002</v>
      </c>
      <c r="Y106" s="197">
        <f t="shared" si="70"/>
        <v>8247.7296000000006</v>
      </c>
      <c r="Z106" s="210">
        <f t="shared" si="71"/>
        <v>-3.9999999899009708E-4</v>
      </c>
    </row>
    <row r="107" spans="1:26" ht="18.75" customHeight="1" x14ac:dyDescent="0.25">
      <c r="A107" s="120">
        <f>A105+1</f>
        <v>50</v>
      </c>
      <c r="B107" s="137" t="s">
        <v>298</v>
      </c>
      <c r="C107" s="120" t="s">
        <v>63</v>
      </c>
      <c r="D107" s="146">
        <v>4</v>
      </c>
      <c r="E107" s="153">
        <v>6039.48</v>
      </c>
      <c r="F107" s="123">
        <f t="shared" ref="F107:F111" si="87">ROUND(E107*D107,2)</f>
        <v>24157.919999999998</v>
      </c>
      <c r="G107" s="123">
        <f t="shared" ref="G107:G111" si="88">ROUND(F107*1.2,2)</f>
        <v>28989.5</v>
      </c>
      <c r="H107" s="124"/>
      <c r="I107" s="122"/>
      <c r="J107" s="122"/>
      <c r="K107" s="124">
        <f t="shared" si="86"/>
        <v>24157.919999999998</v>
      </c>
      <c r="L107" s="122">
        <f t="shared" si="86"/>
        <v>28989.5</v>
      </c>
      <c r="Q107" s="209">
        <f t="shared" si="62"/>
        <v>4</v>
      </c>
      <c r="R107" s="197">
        <f t="shared" si="63"/>
        <v>6039.48</v>
      </c>
      <c r="S107" s="197">
        <f t="shared" si="64"/>
        <v>24157.919999999998</v>
      </c>
      <c r="T107" s="197">
        <f t="shared" si="65"/>
        <v>28989.503999999997</v>
      </c>
      <c r="U107" s="196">
        <f t="shared" si="66"/>
        <v>0</v>
      </c>
      <c r="V107" s="197">
        <f t="shared" si="67"/>
        <v>0</v>
      </c>
      <c r="W107" s="197">
        <f t="shared" si="68"/>
        <v>0</v>
      </c>
      <c r="X107" s="196">
        <f t="shared" si="69"/>
        <v>24157.919999999998</v>
      </c>
      <c r="Y107" s="197">
        <f t="shared" si="70"/>
        <v>28989.503999999997</v>
      </c>
      <c r="Z107" s="210">
        <f t="shared" si="71"/>
        <v>3.9999999971769284E-3</v>
      </c>
    </row>
    <row r="108" spans="1:26" ht="18.75" customHeight="1" x14ac:dyDescent="0.25">
      <c r="A108" s="43" t="s">
        <v>299</v>
      </c>
      <c r="B108" s="72" t="s">
        <v>300</v>
      </c>
      <c r="C108" s="45" t="s">
        <v>63</v>
      </c>
      <c r="D108" s="73">
        <v>4</v>
      </c>
      <c r="E108" s="47"/>
      <c r="F108" s="48"/>
      <c r="G108" s="48"/>
      <c r="H108" s="190">
        <v>2638.15</v>
      </c>
      <c r="I108" s="62">
        <f>ROUND(H108*D108,2)</f>
        <v>10552.6</v>
      </c>
      <c r="J108" s="62">
        <f>ROUND(I108*1.2,2)</f>
        <v>12663.12</v>
      </c>
      <c r="K108" s="64">
        <f t="shared" si="86"/>
        <v>10552.6</v>
      </c>
      <c r="L108" s="62">
        <f t="shared" si="86"/>
        <v>12663.12</v>
      </c>
      <c r="Q108" s="209">
        <f t="shared" si="62"/>
        <v>4</v>
      </c>
      <c r="R108" s="197">
        <f t="shared" si="63"/>
        <v>0</v>
      </c>
      <c r="S108" s="197">
        <f t="shared" si="64"/>
        <v>0</v>
      </c>
      <c r="T108" s="197">
        <f t="shared" si="65"/>
        <v>0</v>
      </c>
      <c r="U108" s="196">
        <f t="shared" si="66"/>
        <v>2638.15</v>
      </c>
      <c r="V108" s="197">
        <f t="shared" si="67"/>
        <v>10552.6</v>
      </c>
      <c r="W108" s="197">
        <f t="shared" si="68"/>
        <v>12663.12</v>
      </c>
      <c r="X108" s="196">
        <f t="shared" si="69"/>
        <v>10552.6</v>
      </c>
      <c r="Y108" s="197">
        <f t="shared" si="70"/>
        <v>12663.12</v>
      </c>
      <c r="Z108" s="210">
        <f t="shared" si="71"/>
        <v>0</v>
      </c>
    </row>
    <row r="109" spans="1:26" ht="18.75" customHeight="1" x14ac:dyDescent="0.25">
      <c r="A109" s="128">
        <f>A107+1</f>
        <v>51</v>
      </c>
      <c r="B109" s="142" t="s">
        <v>301</v>
      </c>
      <c r="C109" s="128" t="s">
        <v>63</v>
      </c>
      <c r="D109" s="147">
        <v>3</v>
      </c>
      <c r="E109" s="150">
        <f>ROUND(1468.66*1.33,2)</f>
        <v>1953.32</v>
      </c>
      <c r="F109" s="131">
        <f t="shared" si="87"/>
        <v>5859.96</v>
      </c>
      <c r="G109" s="131">
        <f t="shared" si="88"/>
        <v>7031.95</v>
      </c>
      <c r="H109" s="132"/>
      <c r="I109" s="130"/>
      <c r="J109" s="130"/>
      <c r="K109" s="132">
        <f t="shared" si="86"/>
        <v>5859.96</v>
      </c>
      <c r="L109" s="130">
        <f t="shared" si="86"/>
        <v>7031.95</v>
      </c>
      <c r="Q109" s="209">
        <f t="shared" si="62"/>
        <v>3</v>
      </c>
      <c r="R109" s="197">
        <f t="shared" si="63"/>
        <v>1953.32</v>
      </c>
      <c r="S109" s="197">
        <f t="shared" si="64"/>
        <v>5859.96</v>
      </c>
      <c r="T109" s="197">
        <f t="shared" si="65"/>
        <v>7031.9520000000002</v>
      </c>
      <c r="U109" s="196">
        <f t="shared" si="66"/>
        <v>0</v>
      </c>
      <c r="V109" s="197">
        <f t="shared" si="67"/>
        <v>0</v>
      </c>
      <c r="W109" s="197">
        <f t="shared" si="68"/>
        <v>0</v>
      </c>
      <c r="X109" s="196">
        <f t="shared" si="69"/>
        <v>5859.96</v>
      </c>
      <c r="Y109" s="197">
        <f t="shared" si="70"/>
        <v>7031.9520000000002</v>
      </c>
      <c r="Z109" s="210">
        <f t="shared" si="71"/>
        <v>2.0000000004074536E-3</v>
      </c>
    </row>
    <row r="110" spans="1:26" ht="18.75" customHeight="1" x14ac:dyDescent="0.25">
      <c r="A110" s="43" t="s">
        <v>302</v>
      </c>
      <c r="B110" s="72" t="s">
        <v>303</v>
      </c>
      <c r="C110" s="45" t="s">
        <v>63</v>
      </c>
      <c r="D110" s="73">
        <v>3</v>
      </c>
      <c r="E110" s="47"/>
      <c r="F110" s="48"/>
      <c r="G110" s="48"/>
      <c r="H110" s="64">
        <f>ROUND(3675.94*1.15,2)</f>
        <v>4227.33</v>
      </c>
      <c r="I110" s="62">
        <f>ROUND(H110*D110,2)</f>
        <v>12681.99</v>
      </c>
      <c r="J110" s="62">
        <f>ROUND(I110*1.2,2)</f>
        <v>15218.39</v>
      </c>
      <c r="K110" s="64">
        <f t="shared" si="86"/>
        <v>12681.99</v>
      </c>
      <c r="L110" s="62">
        <f t="shared" si="86"/>
        <v>15218.39</v>
      </c>
      <c r="M110" s="20" t="s">
        <v>76</v>
      </c>
      <c r="Q110" s="209">
        <f t="shared" si="62"/>
        <v>3</v>
      </c>
      <c r="R110" s="197">
        <f t="shared" si="63"/>
        <v>0</v>
      </c>
      <c r="S110" s="197">
        <f t="shared" si="64"/>
        <v>0</v>
      </c>
      <c r="T110" s="197">
        <f t="shared" si="65"/>
        <v>0</v>
      </c>
      <c r="U110" s="196">
        <f t="shared" si="66"/>
        <v>4227.33</v>
      </c>
      <c r="V110" s="197">
        <f t="shared" si="67"/>
        <v>12681.99</v>
      </c>
      <c r="W110" s="197">
        <f t="shared" si="68"/>
        <v>15218.387999999999</v>
      </c>
      <c r="X110" s="196">
        <f t="shared" si="69"/>
        <v>12681.99</v>
      </c>
      <c r="Y110" s="197">
        <f t="shared" si="70"/>
        <v>15218.387999999999</v>
      </c>
      <c r="Z110" s="210">
        <f t="shared" si="71"/>
        <v>-2.0000000004074536E-3</v>
      </c>
    </row>
    <row r="111" spans="1:26" ht="18.75" customHeight="1" x14ac:dyDescent="0.25">
      <c r="A111" s="120">
        <f>A109+1</f>
        <v>52</v>
      </c>
      <c r="B111" s="137" t="s">
        <v>304</v>
      </c>
      <c r="C111" s="120" t="s">
        <v>63</v>
      </c>
      <c r="D111" s="146">
        <v>4</v>
      </c>
      <c r="E111" s="153">
        <v>6546.68</v>
      </c>
      <c r="F111" s="123">
        <f t="shared" si="87"/>
        <v>26186.720000000001</v>
      </c>
      <c r="G111" s="123">
        <f t="shared" si="88"/>
        <v>31424.06</v>
      </c>
      <c r="H111" s="124"/>
      <c r="I111" s="122"/>
      <c r="J111" s="122"/>
      <c r="K111" s="124">
        <f t="shared" si="86"/>
        <v>26186.720000000001</v>
      </c>
      <c r="L111" s="122">
        <f t="shared" si="86"/>
        <v>31424.06</v>
      </c>
      <c r="Q111" s="209">
        <f t="shared" si="62"/>
        <v>4</v>
      </c>
      <c r="R111" s="197">
        <f t="shared" si="63"/>
        <v>6546.68</v>
      </c>
      <c r="S111" s="197">
        <f t="shared" si="64"/>
        <v>26186.720000000001</v>
      </c>
      <c r="T111" s="197">
        <f t="shared" si="65"/>
        <v>31424.063999999998</v>
      </c>
      <c r="U111" s="196">
        <f t="shared" si="66"/>
        <v>0</v>
      </c>
      <c r="V111" s="197">
        <f t="shared" si="67"/>
        <v>0</v>
      </c>
      <c r="W111" s="197">
        <f t="shared" si="68"/>
        <v>0</v>
      </c>
      <c r="X111" s="196">
        <f t="shared" si="69"/>
        <v>26186.720000000001</v>
      </c>
      <c r="Y111" s="197">
        <f t="shared" si="70"/>
        <v>31424.063999999998</v>
      </c>
      <c r="Z111" s="210">
        <f t="shared" si="71"/>
        <v>3.9999999971769284E-3</v>
      </c>
    </row>
    <row r="112" spans="1:26" ht="18.75" customHeight="1" x14ac:dyDescent="0.25">
      <c r="A112" s="43" t="s">
        <v>305</v>
      </c>
      <c r="B112" s="72" t="s">
        <v>306</v>
      </c>
      <c r="C112" s="45" t="s">
        <v>63</v>
      </c>
      <c r="D112" s="73">
        <v>4</v>
      </c>
      <c r="E112" s="47"/>
      <c r="F112" s="48"/>
      <c r="G112" s="48"/>
      <c r="H112" s="190">
        <v>2793</v>
      </c>
      <c r="I112" s="62">
        <f>ROUND(H112*D112,2)</f>
        <v>11172</v>
      </c>
      <c r="J112" s="62">
        <f>ROUND(I112*1.2,2)</f>
        <v>13406.4</v>
      </c>
      <c r="K112" s="64">
        <f t="shared" si="86"/>
        <v>11172</v>
      </c>
      <c r="L112" s="62">
        <f t="shared" si="86"/>
        <v>13406.4</v>
      </c>
      <c r="Q112" s="209">
        <f t="shared" si="62"/>
        <v>4</v>
      </c>
      <c r="R112" s="197">
        <f t="shared" si="63"/>
        <v>0</v>
      </c>
      <c r="S112" s="197">
        <f t="shared" si="64"/>
        <v>0</v>
      </c>
      <c r="T112" s="197">
        <f t="shared" si="65"/>
        <v>0</v>
      </c>
      <c r="U112" s="196">
        <f t="shared" si="66"/>
        <v>2793</v>
      </c>
      <c r="V112" s="197">
        <f t="shared" si="67"/>
        <v>11172</v>
      </c>
      <c r="W112" s="197">
        <f t="shared" si="68"/>
        <v>13406.4</v>
      </c>
      <c r="X112" s="196">
        <f t="shared" si="69"/>
        <v>11172</v>
      </c>
      <c r="Y112" s="197">
        <f t="shared" si="70"/>
        <v>13406.4</v>
      </c>
      <c r="Z112" s="210">
        <f t="shared" si="71"/>
        <v>0</v>
      </c>
    </row>
    <row r="113" spans="1:26" ht="18.75" customHeight="1" x14ac:dyDescent="0.25">
      <c r="A113" s="128">
        <f>A111+1</f>
        <v>53</v>
      </c>
      <c r="B113" s="142" t="s">
        <v>308</v>
      </c>
      <c r="C113" s="128" t="s">
        <v>63</v>
      </c>
      <c r="D113" s="147">
        <v>1</v>
      </c>
      <c r="E113" s="150">
        <f>ROUND(2556*1.33,2)</f>
        <v>3399.48</v>
      </c>
      <c r="F113" s="131">
        <f>ROUND(E113*D113,2)</f>
        <v>3399.48</v>
      </c>
      <c r="G113" s="131">
        <f t="shared" ref="G113" si="89">ROUND(F113*1.2,2)</f>
        <v>4079.38</v>
      </c>
      <c r="H113" s="132"/>
      <c r="I113" s="130"/>
      <c r="J113" s="130"/>
      <c r="K113" s="132">
        <f t="shared" ref="K113:L114" si="90">F113+I113</f>
        <v>3399.48</v>
      </c>
      <c r="L113" s="130">
        <f t="shared" si="90"/>
        <v>4079.38</v>
      </c>
      <c r="Q113" s="209">
        <f t="shared" si="62"/>
        <v>1</v>
      </c>
      <c r="R113" s="197">
        <f t="shared" si="63"/>
        <v>3399.48</v>
      </c>
      <c r="S113" s="197">
        <f t="shared" si="64"/>
        <v>3399.48</v>
      </c>
      <c r="T113" s="197">
        <f t="shared" si="65"/>
        <v>4079.3759999999997</v>
      </c>
      <c r="U113" s="196">
        <f t="shared" si="66"/>
        <v>0</v>
      </c>
      <c r="V113" s="197">
        <f t="shared" si="67"/>
        <v>0</v>
      </c>
      <c r="W113" s="197">
        <f t="shared" si="68"/>
        <v>0</v>
      </c>
      <c r="X113" s="196">
        <f t="shared" si="69"/>
        <v>3399.48</v>
      </c>
      <c r="Y113" s="197">
        <f t="shared" si="70"/>
        <v>4079.3759999999997</v>
      </c>
      <c r="Z113" s="210">
        <f t="shared" si="71"/>
        <v>-4.0000000003601599E-3</v>
      </c>
    </row>
    <row r="114" spans="1:26" ht="18.75" customHeight="1" x14ac:dyDescent="0.25">
      <c r="A114" s="43" t="s">
        <v>309</v>
      </c>
      <c r="B114" s="72" t="s">
        <v>310</v>
      </c>
      <c r="C114" s="45" t="s">
        <v>63</v>
      </c>
      <c r="D114" s="73">
        <v>1</v>
      </c>
      <c r="E114" s="47"/>
      <c r="F114" s="48"/>
      <c r="G114" s="48"/>
      <c r="H114" s="190">
        <f>ROUND(5512/1.2*1.15,2)</f>
        <v>5282.33</v>
      </c>
      <c r="I114" s="62">
        <f>ROUND(H114*D114,2)</f>
        <v>5282.33</v>
      </c>
      <c r="J114" s="62">
        <f>ROUND(I114*1.2,2)</f>
        <v>6338.8</v>
      </c>
      <c r="K114" s="64">
        <f t="shared" si="90"/>
        <v>5282.33</v>
      </c>
      <c r="L114" s="62">
        <f t="shared" si="90"/>
        <v>6338.8</v>
      </c>
      <c r="M114" s="20" t="s">
        <v>76</v>
      </c>
      <c r="Q114" s="209">
        <f t="shared" si="62"/>
        <v>1</v>
      </c>
      <c r="R114" s="197">
        <f t="shared" si="63"/>
        <v>0</v>
      </c>
      <c r="S114" s="197">
        <f t="shared" si="64"/>
        <v>0</v>
      </c>
      <c r="T114" s="197">
        <f t="shared" si="65"/>
        <v>0</v>
      </c>
      <c r="U114" s="196">
        <f t="shared" si="66"/>
        <v>5282.33</v>
      </c>
      <c r="V114" s="197">
        <f t="shared" si="67"/>
        <v>5282.33</v>
      </c>
      <c r="W114" s="197">
        <f t="shared" si="68"/>
        <v>6338.7959999999994</v>
      </c>
      <c r="X114" s="196">
        <f t="shared" si="69"/>
        <v>5282.33</v>
      </c>
      <c r="Y114" s="197">
        <f t="shared" si="70"/>
        <v>6338.7959999999994</v>
      </c>
      <c r="Z114" s="210">
        <f t="shared" si="71"/>
        <v>-4.0000000008149073E-3</v>
      </c>
    </row>
    <row r="115" spans="1:26" s="86" customFormat="1" ht="23.25" customHeight="1" x14ac:dyDescent="0.3">
      <c r="A115" s="279" t="s">
        <v>144</v>
      </c>
      <c r="B115" s="280"/>
      <c r="C115" s="280"/>
      <c r="D115" s="280"/>
      <c r="E115" s="281"/>
      <c r="F115" s="83">
        <f>SUM(F7:F114)</f>
        <v>1502249.0199999993</v>
      </c>
      <c r="G115" s="83">
        <f>ROUND(F115*1.2,2)</f>
        <v>1802698.82</v>
      </c>
      <c r="H115" s="84"/>
      <c r="I115" s="83">
        <f>SUM(I7:I114)</f>
        <v>1600168.7000000002</v>
      </c>
      <c r="J115" s="83">
        <f>ROUND(I115*1.2,2)</f>
        <v>1920202.44</v>
      </c>
      <c r="K115" s="83">
        <f>SUM(K7:K114)</f>
        <v>3102417.72</v>
      </c>
      <c r="L115" s="83">
        <f>ROUND(K115*1.2,2)</f>
        <v>3722901.26</v>
      </c>
      <c r="M115" s="85"/>
      <c r="S115" s="83">
        <f>SUM(S7:S114)</f>
        <v>1502248.9826150935</v>
      </c>
      <c r="T115" s="83">
        <f t="shared" ref="T115:Y115" si="91">SUM(T7:T114)</f>
        <v>1802698.7791381131</v>
      </c>
      <c r="U115" s="83">
        <f t="shared" si="91"/>
        <v>407210.23</v>
      </c>
      <c r="V115" s="83">
        <f t="shared" si="91"/>
        <v>1600168.6985600006</v>
      </c>
      <c r="W115" s="83">
        <f t="shared" si="91"/>
        <v>1920202.4382720001</v>
      </c>
      <c r="X115" s="83">
        <f t="shared" si="91"/>
        <v>3102417.6811750941</v>
      </c>
      <c r="Y115" s="83">
        <f t="shared" si="91"/>
        <v>3722901.2174101132</v>
      </c>
    </row>
    <row r="117" spans="1:26" x14ac:dyDescent="0.25">
      <c r="B117" s="173" t="s">
        <v>586</v>
      </c>
    </row>
    <row r="118" spans="1:26" x14ac:dyDescent="0.25">
      <c r="B118" s="174" t="s">
        <v>587</v>
      </c>
    </row>
  </sheetData>
  <mergeCells count="15">
    <mergeCell ref="B6:D6"/>
    <mergeCell ref="A115:E115"/>
    <mergeCell ref="A1:A4"/>
    <mergeCell ref="B1:B4"/>
    <mergeCell ref="C1:C4"/>
    <mergeCell ref="D1:D4"/>
    <mergeCell ref="E1:L2"/>
    <mergeCell ref="E3:G3"/>
    <mergeCell ref="H3:J3"/>
    <mergeCell ref="K3:L3"/>
    <mergeCell ref="Q1:Q4"/>
    <mergeCell ref="R1:Y2"/>
    <mergeCell ref="R3:T3"/>
    <mergeCell ref="U3:W3"/>
    <mergeCell ref="X3:Y3"/>
  </mergeCells>
  <conditionalFormatting sqref="Z8:Z114">
    <cfRule type="cellIs" dxfId="15" priority="1" operator="greaterThan">
      <formula>1</formula>
    </cfRule>
    <cfRule type="cellIs" dxfId="14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Z99"/>
  <sheetViews>
    <sheetView topLeftCell="A10" zoomScale="70" zoomScaleNormal="70" zoomScaleSheetLayoutView="80" workbookViewId="0">
      <selection activeCell="D31" sqref="D31"/>
    </sheetView>
  </sheetViews>
  <sheetFormatPr defaultColWidth="8.85546875" defaultRowHeight="15" x14ac:dyDescent="0.25"/>
  <cols>
    <col min="2" max="2" width="65.140625" customWidth="1"/>
    <col min="3" max="3" width="9.28515625" customWidth="1"/>
    <col min="4" max="4" width="13.5703125" bestFit="1" customWidth="1"/>
    <col min="5" max="5" width="15.140625" style="115" customWidth="1"/>
    <col min="6" max="6" width="16" customWidth="1"/>
    <col min="7" max="7" width="17.140625" style="88" customWidth="1"/>
    <col min="8" max="8" width="16.140625" style="88" customWidth="1"/>
    <col min="9" max="12" width="16.140625" customWidth="1"/>
    <col min="13" max="13" width="8.85546875" style="20"/>
    <col min="16" max="16" width="28.85546875" customWidth="1"/>
    <col min="17" max="17" width="13.5703125" bestFit="1" customWidth="1"/>
    <col min="18" max="18" width="15.140625" style="115" customWidth="1"/>
    <col min="19" max="19" width="16" customWidth="1"/>
    <col min="20" max="20" width="17.140625" style="88" customWidth="1"/>
    <col min="21" max="21" width="16.140625" style="88" customWidth="1"/>
    <col min="22" max="25" width="16.140625" customWidth="1"/>
    <col min="26" max="26" width="18.28515625" customWidth="1"/>
  </cols>
  <sheetData>
    <row r="1" spans="1:26" ht="14.45" customHeight="1" x14ac:dyDescent="0.25">
      <c r="A1" s="255" t="s">
        <v>0</v>
      </c>
      <c r="B1" s="258" t="s">
        <v>8</v>
      </c>
      <c r="C1" s="261" t="s">
        <v>9</v>
      </c>
      <c r="D1" s="261" t="s">
        <v>10</v>
      </c>
      <c r="E1" s="267" t="s">
        <v>11</v>
      </c>
      <c r="F1" s="268"/>
      <c r="G1" s="268"/>
      <c r="H1" s="268"/>
      <c r="I1" s="268"/>
      <c r="J1" s="268"/>
      <c r="K1" s="268"/>
      <c r="L1" s="268"/>
      <c r="Q1" s="261" t="s">
        <v>10</v>
      </c>
      <c r="R1" s="267" t="s">
        <v>11</v>
      </c>
      <c r="S1" s="268"/>
      <c r="T1" s="268"/>
      <c r="U1" s="268"/>
      <c r="V1" s="268"/>
      <c r="W1" s="268"/>
      <c r="X1" s="268"/>
      <c r="Y1" s="268"/>
    </row>
    <row r="2" spans="1:26" ht="14.45" customHeight="1" x14ac:dyDescent="0.25">
      <c r="A2" s="256"/>
      <c r="B2" s="259"/>
      <c r="C2" s="261"/>
      <c r="D2" s="261"/>
      <c r="E2" s="269"/>
      <c r="F2" s="270"/>
      <c r="G2" s="270"/>
      <c r="H2" s="270"/>
      <c r="I2" s="270"/>
      <c r="J2" s="270"/>
      <c r="K2" s="270"/>
      <c r="L2" s="270"/>
      <c r="Q2" s="261"/>
      <c r="R2" s="269"/>
      <c r="S2" s="270"/>
      <c r="T2" s="270"/>
      <c r="U2" s="270"/>
      <c r="V2" s="270"/>
      <c r="W2" s="270"/>
      <c r="X2" s="270"/>
      <c r="Y2" s="270"/>
    </row>
    <row r="3" spans="1:26" ht="27.75" customHeight="1" x14ac:dyDescent="0.25">
      <c r="A3" s="256"/>
      <c r="B3" s="259"/>
      <c r="C3" s="261"/>
      <c r="D3" s="261"/>
      <c r="E3" s="261" t="s">
        <v>12</v>
      </c>
      <c r="F3" s="261"/>
      <c r="G3" s="261"/>
      <c r="H3" s="261" t="s">
        <v>13</v>
      </c>
      <c r="I3" s="261"/>
      <c r="J3" s="261"/>
      <c r="K3" s="245" t="s">
        <v>14</v>
      </c>
      <c r="L3" s="245"/>
      <c r="Q3" s="261"/>
      <c r="R3" s="261" t="s">
        <v>12</v>
      </c>
      <c r="S3" s="261"/>
      <c r="T3" s="261"/>
      <c r="U3" s="261" t="s">
        <v>13</v>
      </c>
      <c r="V3" s="261"/>
      <c r="W3" s="261"/>
      <c r="X3" s="245" t="s">
        <v>14</v>
      </c>
      <c r="Y3" s="245"/>
      <c r="Z3" s="230" t="s">
        <v>613</v>
      </c>
    </row>
    <row r="4" spans="1:26" ht="41.25" customHeight="1" x14ac:dyDescent="0.25">
      <c r="A4" s="257"/>
      <c r="B4" s="260"/>
      <c r="C4" s="261"/>
      <c r="D4" s="261"/>
      <c r="E4" s="21" t="s">
        <v>15</v>
      </c>
      <c r="F4" s="21" t="s">
        <v>16</v>
      </c>
      <c r="G4" s="22" t="s">
        <v>17</v>
      </c>
      <c r="H4" s="21" t="s">
        <v>15</v>
      </c>
      <c r="I4" s="21" t="s">
        <v>16</v>
      </c>
      <c r="J4" s="22" t="s">
        <v>17</v>
      </c>
      <c r="K4" s="21" t="s">
        <v>18</v>
      </c>
      <c r="L4" s="21" t="s">
        <v>3</v>
      </c>
      <c r="Q4" s="261"/>
      <c r="R4" s="189" t="s">
        <v>15</v>
      </c>
      <c r="S4" s="189" t="s">
        <v>16</v>
      </c>
      <c r="T4" s="22" t="s">
        <v>17</v>
      </c>
      <c r="U4" s="189" t="s">
        <v>15</v>
      </c>
      <c r="V4" s="189" t="s">
        <v>16</v>
      </c>
      <c r="W4" s="22" t="s">
        <v>17</v>
      </c>
      <c r="X4" s="189" t="s">
        <v>18</v>
      </c>
      <c r="Y4" s="189" t="s">
        <v>3</v>
      </c>
    </row>
    <row r="5" spans="1:26" x14ac:dyDescent="0.25">
      <c r="A5" s="23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/>
      <c r="Q5" s="24">
        <v>4</v>
      </c>
      <c r="R5" s="24">
        <v>5</v>
      </c>
      <c r="S5" s="24">
        <v>6</v>
      </c>
      <c r="T5" s="24">
        <v>7</v>
      </c>
      <c r="U5"/>
    </row>
    <row r="6" spans="1:26" ht="20.25" customHeight="1" x14ac:dyDescent="0.25">
      <c r="A6" s="25"/>
      <c r="B6" s="271" t="s">
        <v>19</v>
      </c>
      <c r="C6" s="272"/>
      <c r="D6" s="272"/>
      <c r="E6" s="26"/>
      <c r="F6" s="27"/>
      <c r="G6" s="28"/>
      <c r="H6" s="28"/>
      <c r="I6" s="28"/>
      <c r="J6" s="28"/>
      <c r="K6" s="28"/>
      <c r="L6" s="28"/>
      <c r="R6" s="26"/>
      <c r="S6" s="27"/>
      <c r="T6" s="28"/>
      <c r="U6" s="28"/>
      <c r="V6" s="28"/>
      <c r="W6" s="28"/>
      <c r="X6" s="28"/>
      <c r="Y6" s="28"/>
    </row>
    <row r="7" spans="1:26" ht="24" customHeight="1" x14ac:dyDescent="0.25">
      <c r="A7" s="29"/>
      <c r="B7" s="30" t="s">
        <v>20</v>
      </c>
      <c r="C7" s="15"/>
      <c r="D7" s="15"/>
      <c r="E7" s="31"/>
      <c r="F7" s="32"/>
      <c r="G7" s="32"/>
      <c r="H7" s="33"/>
      <c r="I7" s="34"/>
      <c r="J7" s="34"/>
      <c r="K7" s="31"/>
      <c r="L7" s="32"/>
      <c r="M7" s="35"/>
      <c r="Q7" s="15"/>
      <c r="R7" s="31"/>
      <c r="S7" s="32"/>
      <c r="T7" s="32"/>
      <c r="U7" s="33"/>
      <c r="V7" s="34"/>
      <c r="W7" s="34"/>
      <c r="X7" s="31"/>
      <c r="Y7" s="32"/>
    </row>
    <row r="8" spans="1:26" ht="18" customHeight="1" x14ac:dyDescent="0.25">
      <c r="A8" s="126">
        <v>1</v>
      </c>
      <c r="B8" s="127" t="s">
        <v>21</v>
      </c>
      <c r="C8" s="128" t="s">
        <v>22</v>
      </c>
      <c r="D8" s="129">
        <v>210.22</v>
      </c>
      <c r="E8" s="130">
        <v>1800</v>
      </c>
      <c r="F8" s="130">
        <f t="shared" ref="F8:F11" si="0">ROUND(E8*D8,2)</f>
        <v>378396</v>
      </c>
      <c r="G8" s="130">
        <f t="shared" ref="G8:G11" si="1">ROUND(F8*1.2,2)</f>
        <v>454075.2</v>
      </c>
      <c r="H8" s="150"/>
      <c r="I8" s="130"/>
      <c r="J8" s="130"/>
      <c r="K8" s="132">
        <f t="shared" ref="K8:L23" si="2">F8+I8</f>
        <v>378396</v>
      </c>
      <c r="L8" s="130">
        <f t="shared" si="2"/>
        <v>454075.2</v>
      </c>
      <c r="M8" s="39" t="s">
        <v>609</v>
      </c>
      <c r="N8" s="20"/>
      <c r="O8" s="20"/>
      <c r="P8" s="20"/>
      <c r="Q8" s="209">
        <f>D8</f>
        <v>210.22</v>
      </c>
      <c r="R8" s="212">
        <v>1800</v>
      </c>
      <c r="S8" s="197">
        <f>Q8*R8</f>
        <v>378396</v>
      </c>
      <c r="T8" s="197">
        <f>1.2*S8</f>
        <v>454075.2</v>
      </c>
      <c r="U8" s="196">
        <f>H8</f>
        <v>0</v>
      </c>
      <c r="V8" s="197">
        <f>U8*Q8</f>
        <v>0</v>
      </c>
      <c r="W8" s="197">
        <f>1.2*V8</f>
        <v>0</v>
      </c>
      <c r="X8" s="196">
        <f>S8+V8</f>
        <v>378396</v>
      </c>
      <c r="Y8" s="197">
        <f>T8+W8</f>
        <v>454075.2</v>
      </c>
      <c r="Z8" s="210">
        <f t="shared" ref="Z8" si="3">Y8-L8</f>
        <v>0</v>
      </c>
    </row>
    <row r="9" spans="1:26" ht="18" customHeight="1" x14ac:dyDescent="0.25">
      <c r="A9" s="118">
        <f>A8+1</f>
        <v>2</v>
      </c>
      <c r="B9" s="119" t="s">
        <v>23</v>
      </c>
      <c r="C9" s="120" t="s">
        <v>24</v>
      </c>
      <c r="D9" s="134">
        <v>57.54</v>
      </c>
      <c r="E9" s="122">
        <f>ROUND(65055.24/(297.03*0.05),2)</f>
        <v>4380.38</v>
      </c>
      <c r="F9" s="123">
        <f t="shared" si="0"/>
        <v>252047.07</v>
      </c>
      <c r="G9" s="123">
        <f t="shared" si="1"/>
        <v>302456.48</v>
      </c>
      <c r="H9" s="153"/>
      <c r="I9" s="123"/>
      <c r="J9" s="123"/>
      <c r="K9" s="125">
        <f t="shared" si="2"/>
        <v>252047.07</v>
      </c>
      <c r="L9" s="123">
        <f t="shared" si="2"/>
        <v>302456.48</v>
      </c>
      <c r="M9" s="20" t="s">
        <v>25</v>
      </c>
      <c r="Q9" s="209">
        <f t="shared" ref="Q9:Q73" si="4">D9</f>
        <v>57.54</v>
      </c>
      <c r="R9" s="197">
        <f t="shared" ref="R9:R73" si="5">E9</f>
        <v>4380.38</v>
      </c>
      <c r="S9" s="197">
        <f t="shared" ref="S9:S73" si="6">Q9*R9</f>
        <v>252047.06520000001</v>
      </c>
      <c r="T9" s="197">
        <f t="shared" ref="T9:T73" si="7">1.2*S9</f>
        <v>302456.47824000003</v>
      </c>
      <c r="U9" s="196">
        <f t="shared" ref="U9:U73" si="8">H9</f>
        <v>0</v>
      </c>
      <c r="V9" s="197">
        <f t="shared" ref="V9:V73" si="9">U9*Q9</f>
        <v>0</v>
      </c>
      <c r="W9" s="197">
        <f t="shared" ref="W9:W73" si="10">1.2*V9</f>
        <v>0</v>
      </c>
      <c r="X9" s="196">
        <f t="shared" ref="X9:X73" si="11">S9+V9</f>
        <v>252047.06520000001</v>
      </c>
      <c r="Y9" s="197">
        <f t="shared" ref="Y9:Y73" si="12">T9+W9</f>
        <v>302456.47824000003</v>
      </c>
      <c r="Z9" s="210">
        <f t="shared" ref="Z9:Z73" si="13">Y9-L9</f>
        <v>-1.7599999555386603E-3</v>
      </c>
    </row>
    <row r="10" spans="1:26" ht="20.25" customHeight="1" x14ac:dyDescent="0.25">
      <c r="A10" s="118">
        <f t="shared" ref="A10:A11" si="14">A9+1</f>
        <v>3</v>
      </c>
      <c r="B10" s="119" t="s">
        <v>26</v>
      </c>
      <c r="C10" s="120" t="s">
        <v>24</v>
      </c>
      <c r="D10" s="134">
        <v>83.97</v>
      </c>
      <c r="E10" s="124">
        <v>304</v>
      </c>
      <c r="F10" s="123">
        <f t="shared" si="0"/>
        <v>25526.880000000001</v>
      </c>
      <c r="G10" s="123">
        <f t="shared" si="1"/>
        <v>30632.26</v>
      </c>
      <c r="H10" s="123"/>
      <c r="I10" s="123"/>
      <c r="J10" s="123"/>
      <c r="K10" s="125">
        <f t="shared" si="2"/>
        <v>25526.880000000001</v>
      </c>
      <c r="L10" s="123">
        <f t="shared" si="2"/>
        <v>30632.26</v>
      </c>
      <c r="M10" s="20" t="s">
        <v>25</v>
      </c>
      <c r="Q10" s="209">
        <f t="shared" si="4"/>
        <v>83.97</v>
      </c>
      <c r="R10" s="197">
        <f t="shared" si="5"/>
        <v>304</v>
      </c>
      <c r="S10" s="197">
        <f t="shared" si="6"/>
        <v>25526.880000000001</v>
      </c>
      <c r="T10" s="197">
        <f t="shared" si="7"/>
        <v>30632.256000000001</v>
      </c>
      <c r="U10" s="196">
        <f t="shared" si="8"/>
        <v>0</v>
      </c>
      <c r="V10" s="197">
        <f t="shared" si="9"/>
        <v>0</v>
      </c>
      <c r="W10" s="197">
        <f t="shared" si="10"/>
        <v>0</v>
      </c>
      <c r="X10" s="196">
        <f t="shared" si="11"/>
        <v>25526.880000000001</v>
      </c>
      <c r="Y10" s="197">
        <f t="shared" si="12"/>
        <v>30632.256000000001</v>
      </c>
      <c r="Z10" s="210">
        <f t="shared" si="13"/>
        <v>-3.9999999971769284E-3</v>
      </c>
    </row>
    <row r="11" spans="1:26" ht="18" customHeight="1" x14ac:dyDescent="0.25">
      <c r="A11" s="118">
        <f t="shared" si="14"/>
        <v>4</v>
      </c>
      <c r="B11" s="119" t="s">
        <v>27</v>
      </c>
      <c r="C11" s="120" t="s">
        <v>37</v>
      </c>
      <c r="D11" s="134">
        <v>221.13</v>
      </c>
      <c r="E11" s="122">
        <v>335</v>
      </c>
      <c r="F11" s="123">
        <f t="shared" si="0"/>
        <v>74078.55</v>
      </c>
      <c r="G11" s="123">
        <f t="shared" si="1"/>
        <v>88894.26</v>
      </c>
      <c r="H11" s="153"/>
      <c r="I11" s="123"/>
      <c r="J11" s="123"/>
      <c r="K11" s="125">
        <f t="shared" si="2"/>
        <v>74078.55</v>
      </c>
      <c r="L11" s="123">
        <f t="shared" si="2"/>
        <v>88894.26</v>
      </c>
      <c r="M11" s="65" t="s">
        <v>153</v>
      </c>
      <c r="Q11" s="209">
        <f t="shared" si="4"/>
        <v>221.13</v>
      </c>
      <c r="R11" s="212">
        <v>335</v>
      </c>
      <c r="S11" s="197">
        <f t="shared" si="6"/>
        <v>74078.55</v>
      </c>
      <c r="T11" s="197">
        <f t="shared" si="7"/>
        <v>88894.26</v>
      </c>
      <c r="U11" s="196">
        <f t="shared" si="8"/>
        <v>0</v>
      </c>
      <c r="V11" s="197">
        <f t="shared" si="9"/>
        <v>0</v>
      </c>
      <c r="W11" s="197">
        <f t="shared" si="10"/>
        <v>0</v>
      </c>
      <c r="X11" s="196">
        <f t="shared" si="11"/>
        <v>74078.55</v>
      </c>
      <c r="Y11" s="197">
        <f t="shared" si="12"/>
        <v>88894.26</v>
      </c>
      <c r="Z11" s="210">
        <f t="shared" si="13"/>
        <v>0</v>
      </c>
    </row>
    <row r="12" spans="1:26" ht="18" customHeight="1" x14ac:dyDescent="0.25">
      <c r="A12" s="29"/>
      <c r="B12" s="41" t="s">
        <v>28</v>
      </c>
      <c r="C12" s="37"/>
      <c r="D12" s="38"/>
      <c r="E12" s="34"/>
      <c r="F12" s="34"/>
      <c r="G12" s="34"/>
      <c r="H12" s="42"/>
      <c r="I12" s="34"/>
      <c r="J12" s="34"/>
      <c r="K12" s="31"/>
      <c r="L12" s="34"/>
      <c r="M12" s="35"/>
      <c r="Q12" s="209">
        <f t="shared" si="4"/>
        <v>0</v>
      </c>
      <c r="R12" s="197">
        <f t="shared" si="5"/>
        <v>0</v>
      </c>
      <c r="S12" s="197">
        <f t="shared" si="6"/>
        <v>0</v>
      </c>
      <c r="T12" s="197">
        <f t="shared" si="7"/>
        <v>0</v>
      </c>
      <c r="U12" s="196">
        <f t="shared" si="8"/>
        <v>0</v>
      </c>
      <c r="V12" s="197">
        <f t="shared" si="9"/>
        <v>0</v>
      </c>
      <c r="W12" s="197">
        <f t="shared" si="10"/>
        <v>0</v>
      </c>
      <c r="X12" s="196">
        <f t="shared" si="11"/>
        <v>0</v>
      </c>
      <c r="Y12" s="197">
        <f t="shared" si="12"/>
        <v>0</v>
      </c>
      <c r="Z12" s="210">
        <f t="shared" si="13"/>
        <v>0</v>
      </c>
    </row>
    <row r="13" spans="1:26" ht="20.25" customHeight="1" x14ac:dyDescent="0.25">
      <c r="A13" s="120">
        <f>A11+1</f>
        <v>5</v>
      </c>
      <c r="B13" s="119" t="s">
        <v>29</v>
      </c>
      <c r="C13" s="120" t="s">
        <v>24</v>
      </c>
      <c r="D13" s="134">
        <f>ROUND(207*0.2,2)</f>
        <v>41.4</v>
      </c>
      <c r="E13" s="124">
        <v>1666.3</v>
      </c>
      <c r="F13" s="123">
        <f t="shared" ref="F13:F15" si="15">ROUND(E13*D13,2)</f>
        <v>68984.820000000007</v>
      </c>
      <c r="G13" s="123">
        <f t="shared" ref="G13:G15" si="16">ROUND(F13*1.2,2)</f>
        <v>82781.78</v>
      </c>
      <c r="H13" s="167"/>
      <c r="I13" s="123"/>
      <c r="J13" s="123"/>
      <c r="K13" s="125">
        <f t="shared" ref="K13:L20" si="17">F13+I13</f>
        <v>68984.820000000007</v>
      </c>
      <c r="L13" s="123">
        <f t="shared" si="17"/>
        <v>82781.78</v>
      </c>
      <c r="M13" s="20" t="s">
        <v>584</v>
      </c>
      <c r="Q13" s="209">
        <f t="shared" si="4"/>
        <v>41.4</v>
      </c>
      <c r="R13" s="197">
        <f t="shared" si="5"/>
        <v>1666.3</v>
      </c>
      <c r="S13" s="197">
        <f t="shared" si="6"/>
        <v>68984.819999999992</v>
      </c>
      <c r="T13" s="197">
        <f t="shared" si="7"/>
        <v>82781.783999999985</v>
      </c>
      <c r="U13" s="196">
        <f t="shared" si="8"/>
        <v>0</v>
      </c>
      <c r="V13" s="197">
        <f t="shared" si="9"/>
        <v>0</v>
      </c>
      <c r="W13" s="197">
        <f t="shared" si="10"/>
        <v>0</v>
      </c>
      <c r="X13" s="196">
        <f t="shared" si="11"/>
        <v>68984.819999999992</v>
      </c>
      <c r="Y13" s="197">
        <f t="shared" si="12"/>
        <v>82781.783999999985</v>
      </c>
      <c r="Z13" s="210">
        <f t="shared" si="13"/>
        <v>3.999999986262992E-3</v>
      </c>
    </row>
    <row r="14" spans="1:26" ht="20.25" customHeight="1" x14ac:dyDescent="0.25">
      <c r="A14" s="43" t="s">
        <v>31</v>
      </c>
      <c r="B14" s="44" t="s">
        <v>32</v>
      </c>
      <c r="C14" s="45" t="s">
        <v>24</v>
      </c>
      <c r="D14" s="46">
        <f>ROUND(207*0.2*1.26,2)</f>
        <v>52.16</v>
      </c>
      <c r="E14" s="64"/>
      <c r="F14" s="48"/>
      <c r="G14" s="48"/>
      <c r="H14" s="47">
        <v>4206.6000000000004</v>
      </c>
      <c r="I14" s="48">
        <f>ROUND(H14*D14,2)</f>
        <v>219416.26</v>
      </c>
      <c r="J14" s="48">
        <f>ROUND(I14*1.2,2)</f>
        <v>263299.51</v>
      </c>
      <c r="K14" s="49">
        <f t="shared" si="17"/>
        <v>219416.26</v>
      </c>
      <c r="L14" s="48">
        <f t="shared" si="17"/>
        <v>263299.51</v>
      </c>
      <c r="M14" s="20" t="s">
        <v>30</v>
      </c>
      <c r="Q14" s="209">
        <f t="shared" si="4"/>
        <v>52.16</v>
      </c>
      <c r="R14" s="197">
        <f t="shared" si="5"/>
        <v>0</v>
      </c>
      <c r="S14" s="197">
        <f t="shared" si="6"/>
        <v>0</v>
      </c>
      <c r="T14" s="197">
        <f t="shared" si="7"/>
        <v>0</v>
      </c>
      <c r="U14" s="196">
        <f t="shared" si="8"/>
        <v>4206.6000000000004</v>
      </c>
      <c r="V14" s="197">
        <f t="shared" si="9"/>
        <v>219416.25599999999</v>
      </c>
      <c r="W14" s="197">
        <f t="shared" si="10"/>
        <v>263299.50719999999</v>
      </c>
      <c r="X14" s="196">
        <f t="shared" si="11"/>
        <v>219416.25599999999</v>
      </c>
      <c r="Y14" s="197">
        <f t="shared" si="12"/>
        <v>263299.50719999999</v>
      </c>
      <c r="Z14" s="210">
        <f t="shared" si="13"/>
        <v>-2.8000000165775418E-3</v>
      </c>
    </row>
    <row r="15" spans="1:26" ht="20.25" customHeight="1" x14ac:dyDescent="0.25">
      <c r="A15" s="120">
        <f>A13+1</f>
        <v>6</v>
      </c>
      <c r="B15" s="119" t="s">
        <v>33</v>
      </c>
      <c r="C15" s="120" t="s">
        <v>34</v>
      </c>
      <c r="D15" s="134"/>
      <c r="E15" s="124"/>
      <c r="F15" s="123"/>
      <c r="G15" s="123"/>
      <c r="H15" s="167"/>
      <c r="I15" s="123"/>
      <c r="J15" s="123"/>
      <c r="K15" s="125">
        <f t="shared" si="17"/>
        <v>0</v>
      </c>
      <c r="L15" s="123">
        <f t="shared" si="17"/>
        <v>0</v>
      </c>
      <c r="M15" s="20" t="s">
        <v>584</v>
      </c>
      <c r="P15" s="234" t="s">
        <v>615</v>
      </c>
      <c r="Q15" s="233">
        <v>0</v>
      </c>
      <c r="R15" s="197">
        <f t="shared" si="5"/>
        <v>0</v>
      </c>
      <c r="S15" s="197">
        <f t="shared" si="6"/>
        <v>0</v>
      </c>
      <c r="T15" s="197">
        <f t="shared" si="7"/>
        <v>0</v>
      </c>
      <c r="U15" s="196">
        <f t="shared" si="8"/>
        <v>0</v>
      </c>
      <c r="V15" s="197">
        <f t="shared" si="9"/>
        <v>0</v>
      </c>
      <c r="W15" s="197">
        <f t="shared" si="10"/>
        <v>0</v>
      </c>
      <c r="X15" s="196">
        <f t="shared" si="11"/>
        <v>0</v>
      </c>
      <c r="Y15" s="197">
        <f t="shared" si="12"/>
        <v>0</v>
      </c>
      <c r="Z15" s="210">
        <f t="shared" si="13"/>
        <v>0</v>
      </c>
    </row>
    <row r="16" spans="1:26" ht="20.25" customHeight="1" x14ac:dyDescent="0.25">
      <c r="A16" s="43" t="s">
        <v>35</v>
      </c>
      <c r="B16" s="44" t="s">
        <v>36</v>
      </c>
      <c r="C16" s="45" t="s">
        <v>37</v>
      </c>
      <c r="D16" s="46"/>
      <c r="E16" s="64"/>
      <c r="F16" s="48"/>
      <c r="G16" s="48"/>
      <c r="H16" s="47"/>
      <c r="I16" s="48">
        <f>ROUND(H16*D16,2)</f>
        <v>0</v>
      </c>
      <c r="J16" s="48">
        <f>ROUND(I16*1.2,2)</f>
        <v>0</v>
      </c>
      <c r="K16" s="49">
        <f t="shared" si="17"/>
        <v>0</v>
      </c>
      <c r="L16" s="48">
        <f t="shared" si="17"/>
        <v>0</v>
      </c>
      <c r="M16" s="20" t="s">
        <v>30</v>
      </c>
      <c r="Q16" s="233">
        <v>0</v>
      </c>
      <c r="R16" s="197">
        <f t="shared" si="5"/>
        <v>0</v>
      </c>
      <c r="S16" s="197">
        <f t="shared" si="6"/>
        <v>0</v>
      </c>
      <c r="T16" s="197">
        <f t="shared" si="7"/>
        <v>0</v>
      </c>
      <c r="U16" s="196">
        <f t="shared" si="8"/>
        <v>0</v>
      </c>
      <c r="V16" s="197">
        <f t="shared" si="9"/>
        <v>0</v>
      </c>
      <c r="W16" s="197">
        <f t="shared" si="10"/>
        <v>0</v>
      </c>
      <c r="X16" s="196">
        <f t="shared" si="11"/>
        <v>0</v>
      </c>
      <c r="Y16" s="197">
        <f t="shared" si="12"/>
        <v>0</v>
      </c>
      <c r="Z16" s="210">
        <f t="shared" si="13"/>
        <v>0</v>
      </c>
    </row>
    <row r="17" spans="1:26" ht="20.25" customHeight="1" x14ac:dyDescent="0.25">
      <c r="A17" s="120">
        <f>A15+1</f>
        <v>7</v>
      </c>
      <c r="B17" s="119" t="s">
        <v>38</v>
      </c>
      <c r="C17" s="120" t="s">
        <v>37</v>
      </c>
      <c r="D17" s="166"/>
      <c r="E17" s="124"/>
      <c r="F17" s="123"/>
      <c r="G17" s="123"/>
      <c r="H17" s="168"/>
      <c r="I17" s="123"/>
      <c r="J17" s="123"/>
      <c r="K17" s="125">
        <f t="shared" si="17"/>
        <v>0</v>
      </c>
      <c r="L17" s="123">
        <f t="shared" si="17"/>
        <v>0</v>
      </c>
      <c r="M17" s="20" t="s">
        <v>30</v>
      </c>
      <c r="Q17" s="233">
        <v>0</v>
      </c>
      <c r="R17" s="197">
        <f t="shared" si="5"/>
        <v>0</v>
      </c>
      <c r="S17" s="197">
        <f t="shared" si="6"/>
        <v>0</v>
      </c>
      <c r="T17" s="197">
        <f t="shared" si="7"/>
        <v>0</v>
      </c>
      <c r="U17" s="196">
        <f t="shared" si="8"/>
        <v>0</v>
      </c>
      <c r="V17" s="197">
        <f t="shared" si="9"/>
        <v>0</v>
      </c>
      <c r="W17" s="197">
        <f t="shared" si="10"/>
        <v>0</v>
      </c>
      <c r="X17" s="196">
        <f t="shared" si="11"/>
        <v>0</v>
      </c>
      <c r="Y17" s="197">
        <f t="shared" si="12"/>
        <v>0</v>
      </c>
      <c r="Z17" s="210">
        <f t="shared" si="13"/>
        <v>0</v>
      </c>
    </row>
    <row r="18" spans="1:26" ht="20.25" customHeight="1" x14ac:dyDescent="0.25">
      <c r="A18" s="43" t="s">
        <v>39</v>
      </c>
      <c r="B18" s="44" t="s">
        <v>40</v>
      </c>
      <c r="C18" s="45" t="s">
        <v>37</v>
      </c>
      <c r="D18" s="117"/>
      <c r="E18" s="64"/>
      <c r="F18" s="48"/>
      <c r="G18" s="48"/>
      <c r="H18" s="47"/>
      <c r="I18" s="48">
        <f>ROUND(H18*D18,2)</f>
        <v>0</v>
      </c>
      <c r="J18" s="48">
        <f>ROUND(I18*1.2,2)</f>
        <v>0</v>
      </c>
      <c r="K18" s="49">
        <f t="shared" si="17"/>
        <v>0</v>
      </c>
      <c r="L18" s="48">
        <f t="shared" si="17"/>
        <v>0</v>
      </c>
      <c r="M18" s="20" t="s">
        <v>30</v>
      </c>
      <c r="Q18" s="233">
        <v>0</v>
      </c>
      <c r="R18" s="197">
        <f t="shared" si="5"/>
        <v>0</v>
      </c>
      <c r="S18" s="197">
        <f t="shared" si="6"/>
        <v>0</v>
      </c>
      <c r="T18" s="197">
        <f t="shared" si="7"/>
        <v>0</v>
      </c>
      <c r="U18" s="196">
        <f t="shared" si="8"/>
        <v>0</v>
      </c>
      <c r="V18" s="197">
        <f t="shared" si="9"/>
        <v>0</v>
      </c>
      <c r="W18" s="197">
        <f t="shared" si="10"/>
        <v>0</v>
      </c>
      <c r="X18" s="196">
        <f t="shared" si="11"/>
        <v>0</v>
      </c>
      <c r="Y18" s="197">
        <f t="shared" si="12"/>
        <v>0</v>
      </c>
      <c r="Z18" s="210">
        <f t="shared" si="13"/>
        <v>0</v>
      </c>
    </row>
    <row r="19" spans="1:26" ht="20.25" customHeight="1" x14ac:dyDescent="0.25">
      <c r="A19" s="120">
        <f>A17+1</f>
        <v>8</v>
      </c>
      <c r="B19" s="119" t="s">
        <v>41</v>
      </c>
      <c r="C19" s="120" t="s">
        <v>34</v>
      </c>
      <c r="D19" s="134"/>
      <c r="E19" s="124"/>
      <c r="F19" s="123"/>
      <c r="G19" s="123"/>
      <c r="H19" s="168"/>
      <c r="I19" s="123"/>
      <c r="J19" s="123"/>
      <c r="K19" s="125">
        <f t="shared" si="17"/>
        <v>0</v>
      </c>
      <c r="L19" s="123">
        <f t="shared" si="17"/>
        <v>0</v>
      </c>
      <c r="M19" s="20" t="s">
        <v>585</v>
      </c>
      <c r="Q19" s="233">
        <v>0</v>
      </c>
      <c r="R19" s="197">
        <f t="shared" si="5"/>
        <v>0</v>
      </c>
      <c r="S19" s="197">
        <f t="shared" si="6"/>
        <v>0</v>
      </c>
      <c r="T19" s="197">
        <f t="shared" si="7"/>
        <v>0</v>
      </c>
      <c r="U19" s="196">
        <f t="shared" si="8"/>
        <v>0</v>
      </c>
      <c r="V19" s="197">
        <f t="shared" si="9"/>
        <v>0</v>
      </c>
      <c r="W19" s="197">
        <f t="shared" si="10"/>
        <v>0</v>
      </c>
      <c r="X19" s="196">
        <f t="shared" si="11"/>
        <v>0</v>
      </c>
      <c r="Y19" s="197">
        <f t="shared" si="12"/>
        <v>0</v>
      </c>
      <c r="Z19" s="210">
        <f t="shared" si="13"/>
        <v>0</v>
      </c>
    </row>
    <row r="20" spans="1:26" ht="20.25" customHeight="1" x14ac:dyDescent="0.25">
      <c r="A20" s="43" t="s">
        <v>42</v>
      </c>
      <c r="B20" s="44" t="s">
        <v>36</v>
      </c>
      <c r="C20" s="45" t="s">
        <v>37</v>
      </c>
      <c r="D20" s="46"/>
      <c r="E20" s="64"/>
      <c r="F20" s="48"/>
      <c r="G20" s="48"/>
      <c r="H20" s="47"/>
      <c r="I20" s="48">
        <f>ROUND(H20*D20,2)</f>
        <v>0</v>
      </c>
      <c r="J20" s="48">
        <f>ROUND(I20*1.2,2)</f>
        <v>0</v>
      </c>
      <c r="K20" s="49">
        <f t="shared" si="17"/>
        <v>0</v>
      </c>
      <c r="L20" s="48">
        <f t="shared" si="17"/>
        <v>0</v>
      </c>
      <c r="M20" s="20" t="s">
        <v>30</v>
      </c>
      <c r="Q20" s="233">
        <v>0</v>
      </c>
      <c r="R20" s="197">
        <f t="shared" si="5"/>
        <v>0</v>
      </c>
      <c r="S20" s="197">
        <f t="shared" si="6"/>
        <v>0</v>
      </c>
      <c r="T20" s="197">
        <f t="shared" si="7"/>
        <v>0</v>
      </c>
      <c r="U20" s="196">
        <f t="shared" si="8"/>
        <v>0</v>
      </c>
      <c r="V20" s="197">
        <f t="shared" si="9"/>
        <v>0</v>
      </c>
      <c r="W20" s="197">
        <f t="shared" si="10"/>
        <v>0</v>
      </c>
      <c r="X20" s="196">
        <f t="shared" si="11"/>
        <v>0</v>
      </c>
      <c r="Y20" s="197">
        <f t="shared" si="12"/>
        <v>0</v>
      </c>
      <c r="Z20" s="210">
        <f t="shared" si="13"/>
        <v>0</v>
      </c>
    </row>
    <row r="21" spans="1:26" ht="20.25" customHeight="1" x14ac:dyDescent="0.25">
      <c r="A21" s="50"/>
      <c r="B21" s="41" t="s">
        <v>43</v>
      </c>
      <c r="C21" s="37"/>
      <c r="D21" s="51"/>
      <c r="E21" s="52"/>
      <c r="F21" s="53"/>
      <c r="G21" s="54"/>
      <c r="H21" s="55"/>
      <c r="I21" s="56"/>
      <c r="J21" s="56"/>
      <c r="K21" s="57"/>
      <c r="L21" s="56"/>
      <c r="Q21" s="209">
        <f t="shared" si="4"/>
        <v>0</v>
      </c>
      <c r="R21" s="197">
        <f t="shared" si="5"/>
        <v>0</v>
      </c>
      <c r="S21" s="197">
        <f t="shared" si="6"/>
        <v>0</v>
      </c>
      <c r="T21" s="197">
        <f t="shared" si="7"/>
        <v>0</v>
      </c>
      <c r="U21" s="196">
        <f t="shared" si="8"/>
        <v>0</v>
      </c>
      <c r="V21" s="197">
        <f t="shared" si="9"/>
        <v>0</v>
      </c>
      <c r="W21" s="197">
        <f t="shared" si="10"/>
        <v>0</v>
      </c>
      <c r="X21" s="196">
        <f t="shared" si="11"/>
        <v>0</v>
      </c>
      <c r="Y21" s="197">
        <f t="shared" si="12"/>
        <v>0</v>
      </c>
      <c r="Z21" s="210">
        <f t="shared" si="13"/>
        <v>0</v>
      </c>
    </row>
    <row r="22" spans="1:26" ht="20.25" customHeight="1" x14ac:dyDescent="0.25">
      <c r="A22" s="120">
        <f>A19+1</f>
        <v>9</v>
      </c>
      <c r="B22" s="119" t="s">
        <v>44</v>
      </c>
      <c r="C22" s="120" t="s">
        <v>24</v>
      </c>
      <c r="D22" s="134">
        <v>321.38</v>
      </c>
      <c r="E22" s="124">
        <v>308.75</v>
      </c>
      <c r="F22" s="123">
        <f t="shared" ref="F22:F29" si="18">ROUND(E22*D22,2)</f>
        <v>99226.08</v>
      </c>
      <c r="G22" s="123">
        <f t="shared" ref="G22:G30" si="19">ROUND(F22*1.2,2)</f>
        <v>119071.3</v>
      </c>
      <c r="H22" s="135"/>
      <c r="I22" s="136"/>
      <c r="J22" s="136"/>
      <c r="K22" s="124">
        <f t="shared" si="2"/>
        <v>99226.08</v>
      </c>
      <c r="L22" s="122">
        <f t="shared" si="2"/>
        <v>119071.3</v>
      </c>
      <c r="Q22" s="209">
        <f t="shared" si="4"/>
        <v>321.38</v>
      </c>
      <c r="R22" s="197">
        <f t="shared" si="5"/>
        <v>308.75</v>
      </c>
      <c r="S22" s="197">
        <f t="shared" si="6"/>
        <v>99226.074999999997</v>
      </c>
      <c r="T22" s="197">
        <f t="shared" si="7"/>
        <v>119071.29</v>
      </c>
      <c r="U22" s="196">
        <f t="shared" si="8"/>
        <v>0</v>
      </c>
      <c r="V22" s="197">
        <f t="shared" si="9"/>
        <v>0</v>
      </c>
      <c r="W22" s="197">
        <f t="shared" si="10"/>
        <v>0</v>
      </c>
      <c r="X22" s="196">
        <f t="shared" si="11"/>
        <v>99226.074999999997</v>
      </c>
      <c r="Y22" s="197">
        <f t="shared" si="12"/>
        <v>119071.29</v>
      </c>
      <c r="Z22" s="210">
        <f t="shared" si="13"/>
        <v>-1.0000000009313226E-2</v>
      </c>
    </row>
    <row r="23" spans="1:26" ht="20.25" customHeight="1" x14ac:dyDescent="0.25">
      <c r="A23" s="118">
        <f>A22+1</f>
        <v>10</v>
      </c>
      <c r="B23" s="119" t="s">
        <v>45</v>
      </c>
      <c r="C23" s="120" t="s">
        <v>24</v>
      </c>
      <c r="D23" s="134">
        <v>9.9499999999999993</v>
      </c>
      <c r="E23" s="124">
        <v>1688.15</v>
      </c>
      <c r="F23" s="123">
        <f t="shared" si="18"/>
        <v>16797.09</v>
      </c>
      <c r="G23" s="123">
        <f t="shared" si="19"/>
        <v>20156.509999999998</v>
      </c>
      <c r="H23" s="135"/>
      <c r="I23" s="136"/>
      <c r="J23" s="136"/>
      <c r="K23" s="124">
        <f t="shared" si="2"/>
        <v>16797.09</v>
      </c>
      <c r="L23" s="122">
        <f t="shared" si="2"/>
        <v>20156.509999999998</v>
      </c>
      <c r="Q23" s="209">
        <f t="shared" si="4"/>
        <v>9.9499999999999993</v>
      </c>
      <c r="R23" s="197">
        <f t="shared" si="5"/>
        <v>1688.15</v>
      </c>
      <c r="S23" s="197">
        <f t="shared" si="6"/>
        <v>16797.092499999999</v>
      </c>
      <c r="T23" s="197">
        <f t="shared" si="7"/>
        <v>20156.510999999999</v>
      </c>
      <c r="U23" s="196">
        <f t="shared" si="8"/>
        <v>0</v>
      </c>
      <c r="V23" s="197">
        <f t="shared" si="9"/>
        <v>0</v>
      </c>
      <c r="W23" s="197">
        <f t="shared" si="10"/>
        <v>0</v>
      </c>
      <c r="X23" s="196">
        <f t="shared" si="11"/>
        <v>16797.092499999999</v>
      </c>
      <c r="Y23" s="197">
        <f t="shared" si="12"/>
        <v>20156.510999999999</v>
      </c>
      <c r="Z23" s="210">
        <f t="shared" si="13"/>
        <v>1.0000000002037268E-3</v>
      </c>
    </row>
    <row r="24" spans="1:26" ht="20.25" customHeight="1" x14ac:dyDescent="0.25">
      <c r="A24" s="118">
        <f t="shared" ref="A24" si="20">A23+1</f>
        <v>11</v>
      </c>
      <c r="B24" s="119" t="s">
        <v>46</v>
      </c>
      <c r="C24" s="120" t="s">
        <v>24</v>
      </c>
      <c r="D24" s="134">
        <v>6.86</v>
      </c>
      <c r="E24" s="124">
        <v>1310.05</v>
      </c>
      <c r="F24" s="123">
        <f t="shared" si="18"/>
        <v>8986.94</v>
      </c>
      <c r="G24" s="123">
        <f t="shared" si="19"/>
        <v>10784.33</v>
      </c>
      <c r="H24" s="135"/>
      <c r="I24" s="136"/>
      <c r="J24" s="136"/>
      <c r="K24" s="124">
        <f t="shared" ref="K24:L30" si="21">F24+I24</f>
        <v>8986.94</v>
      </c>
      <c r="L24" s="122">
        <f t="shared" si="21"/>
        <v>10784.33</v>
      </c>
      <c r="Q24" s="209">
        <f t="shared" si="4"/>
        <v>6.86</v>
      </c>
      <c r="R24" s="197">
        <f t="shared" si="5"/>
        <v>1310.05</v>
      </c>
      <c r="S24" s="197">
        <f t="shared" si="6"/>
        <v>8986.9429999999993</v>
      </c>
      <c r="T24" s="197">
        <f t="shared" si="7"/>
        <v>10784.3316</v>
      </c>
      <c r="U24" s="196">
        <f t="shared" si="8"/>
        <v>0</v>
      </c>
      <c r="V24" s="197">
        <f t="shared" si="9"/>
        <v>0</v>
      </c>
      <c r="W24" s="197">
        <f t="shared" si="10"/>
        <v>0</v>
      </c>
      <c r="X24" s="196">
        <f t="shared" si="11"/>
        <v>8986.9429999999993</v>
      </c>
      <c r="Y24" s="197">
        <f t="shared" si="12"/>
        <v>10784.3316</v>
      </c>
      <c r="Z24" s="210">
        <f t="shared" si="13"/>
        <v>1.5999999995983671E-3</v>
      </c>
    </row>
    <row r="25" spans="1:26" ht="20.25" customHeight="1" x14ac:dyDescent="0.25">
      <c r="A25" s="43" t="s">
        <v>47</v>
      </c>
      <c r="B25" s="44" t="s">
        <v>48</v>
      </c>
      <c r="C25" s="45" t="s">
        <v>24</v>
      </c>
      <c r="D25" s="46">
        <f>ROUND(6.86*1.1,2)</f>
        <v>7.55</v>
      </c>
      <c r="E25" s="48"/>
      <c r="F25" s="48"/>
      <c r="G25" s="48"/>
      <c r="H25" s="48">
        <v>1191.3</v>
      </c>
      <c r="I25" s="48">
        <f>ROUND(H25*D25,2)</f>
        <v>8994.32</v>
      </c>
      <c r="J25" s="48">
        <f>ROUND(I25*1.2,2)</f>
        <v>10793.18</v>
      </c>
      <c r="K25" s="49">
        <f t="shared" si="21"/>
        <v>8994.32</v>
      </c>
      <c r="L25" s="48">
        <f t="shared" si="21"/>
        <v>10793.18</v>
      </c>
      <c r="Q25" s="209">
        <f t="shared" si="4"/>
        <v>7.55</v>
      </c>
      <c r="R25" s="197">
        <f t="shared" si="5"/>
        <v>0</v>
      </c>
      <c r="S25" s="197">
        <f t="shared" si="6"/>
        <v>0</v>
      </c>
      <c r="T25" s="197">
        <f t="shared" si="7"/>
        <v>0</v>
      </c>
      <c r="U25" s="196">
        <f t="shared" si="8"/>
        <v>1191.3</v>
      </c>
      <c r="V25" s="197">
        <f t="shared" si="9"/>
        <v>8994.3149999999987</v>
      </c>
      <c r="W25" s="197">
        <f t="shared" si="10"/>
        <v>10793.177999999998</v>
      </c>
      <c r="X25" s="196">
        <f t="shared" si="11"/>
        <v>8994.3149999999987</v>
      </c>
      <c r="Y25" s="197">
        <f t="shared" si="12"/>
        <v>10793.177999999998</v>
      </c>
      <c r="Z25" s="210">
        <f t="shared" si="13"/>
        <v>-2.000000002226443E-3</v>
      </c>
    </row>
    <row r="26" spans="1:26" ht="40.5" customHeight="1" x14ac:dyDescent="0.25">
      <c r="A26" s="120">
        <f>A24+1</f>
        <v>12</v>
      </c>
      <c r="B26" s="119" t="s">
        <v>49</v>
      </c>
      <c r="C26" s="120" t="s">
        <v>24</v>
      </c>
      <c r="D26" s="134">
        <v>177.9</v>
      </c>
      <c r="E26" s="124">
        <v>1310.05</v>
      </c>
      <c r="F26" s="123">
        <f t="shared" si="18"/>
        <v>233057.9</v>
      </c>
      <c r="G26" s="123">
        <f t="shared" si="19"/>
        <v>279669.48</v>
      </c>
      <c r="H26" s="135"/>
      <c r="I26" s="136"/>
      <c r="J26" s="136"/>
      <c r="K26" s="124">
        <f t="shared" si="21"/>
        <v>233057.9</v>
      </c>
      <c r="L26" s="122">
        <f t="shared" si="21"/>
        <v>279669.48</v>
      </c>
      <c r="P26" s="236" t="s">
        <v>614</v>
      </c>
      <c r="Q26" s="235">
        <f>8.52+16.36+153.02</f>
        <v>177.9</v>
      </c>
      <c r="R26" s="197">
        <f t="shared" si="5"/>
        <v>1310.05</v>
      </c>
      <c r="S26" s="197">
        <f t="shared" si="6"/>
        <v>233057.89499999999</v>
      </c>
      <c r="T26" s="197">
        <f t="shared" si="7"/>
        <v>279669.47399999999</v>
      </c>
      <c r="U26" s="196">
        <f t="shared" si="8"/>
        <v>0</v>
      </c>
      <c r="V26" s="197">
        <f t="shared" si="9"/>
        <v>0</v>
      </c>
      <c r="W26" s="197">
        <f t="shared" si="10"/>
        <v>0</v>
      </c>
      <c r="X26" s="196">
        <f t="shared" si="11"/>
        <v>233057.89499999999</v>
      </c>
      <c r="Y26" s="197">
        <f t="shared" si="12"/>
        <v>279669.47399999999</v>
      </c>
      <c r="Z26" s="210">
        <f t="shared" si="13"/>
        <v>-5.9999999939464033E-3</v>
      </c>
    </row>
    <row r="27" spans="1:26" ht="55.15" customHeight="1" x14ac:dyDescent="0.25">
      <c r="A27" s="237">
        <f>A25+1</f>
        <v>45303</v>
      </c>
      <c r="B27" s="238" t="s">
        <v>616</v>
      </c>
      <c r="C27" s="237"/>
      <c r="D27" s="239">
        <v>153.43</v>
      </c>
      <c r="E27" s="240">
        <v>308.75</v>
      </c>
      <c r="F27" s="241">
        <f t="shared" si="18"/>
        <v>47371.51</v>
      </c>
      <c r="G27" s="241">
        <f t="shared" si="19"/>
        <v>56845.81</v>
      </c>
      <c r="H27" s="242"/>
      <c r="I27" s="243"/>
      <c r="J27" s="243"/>
      <c r="K27" s="240">
        <f t="shared" si="21"/>
        <v>47371.51</v>
      </c>
      <c r="L27" s="244">
        <f t="shared" si="21"/>
        <v>56845.81</v>
      </c>
      <c r="Q27" s="235">
        <f>(Q22+Q23-Q26)</f>
        <v>153.42999999999998</v>
      </c>
      <c r="R27" s="197">
        <v>308.75</v>
      </c>
      <c r="S27" s="197">
        <f t="shared" ref="S27" si="22">Q27*R27</f>
        <v>47371.51249999999</v>
      </c>
      <c r="T27" s="197">
        <f t="shared" ref="T27" si="23">1.2*S27</f>
        <v>56845.814999999988</v>
      </c>
      <c r="U27" s="196">
        <f t="shared" ref="U27" si="24">H27</f>
        <v>0</v>
      </c>
      <c r="V27" s="197">
        <f t="shared" ref="V27" si="25">U27*Q27</f>
        <v>0</v>
      </c>
      <c r="W27" s="197">
        <f t="shared" ref="W27" si="26">1.2*V27</f>
        <v>0</v>
      </c>
      <c r="X27" s="196">
        <f t="shared" ref="X27" si="27">S27+V27</f>
        <v>47371.51249999999</v>
      </c>
      <c r="Y27" s="197">
        <f t="shared" ref="Y27" si="28">T27+W27</f>
        <v>56845.814999999988</v>
      </c>
      <c r="Z27" s="210">
        <f t="shared" ref="Z27" si="29">Y27-L27</f>
        <v>4.9999999901046976E-3</v>
      </c>
    </row>
    <row r="28" spans="1:26" ht="20.25" customHeight="1" x14ac:dyDescent="0.25">
      <c r="A28" s="43" t="s">
        <v>50</v>
      </c>
      <c r="B28" s="44" t="s">
        <v>48</v>
      </c>
      <c r="C28" s="45" t="s">
        <v>24</v>
      </c>
      <c r="D28" s="46">
        <v>195.69</v>
      </c>
      <c r="E28" s="48"/>
      <c r="F28" s="48"/>
      <c r="G28" s="48"/>
      <c r="H28" s="48">
        <v>1191.3</v>
      </c>
      <c r="I28" s="48">
        <f>ROUND(H28*D28,2)</f>
        <v>233125.5</v>
      </c>
      <c r="J28" s="48">
        <f>ROUND(I28*1.2,2)</f>
        <v>279750.59999999998</v>
      </c>
      <c r="K28" s="49">
        <f t="shared" si="21"/>
        <v>233125.5</v>
      </c>
      <c r="L28" s="48">
        <f t="shared" si="21"/>
        <v>279750.59999999998</v>
      </c>
      <c r="Q28" s="235">
        <f>Q26*1.1</f>
        <v>195.69000000000003</v>
      </c>
      <c r="R28" s="197">
        <f t="shared" si="5"/>
        <v>0</v>
      </c>
      <c r="S28" s="197">
        <f t="shared" si="6"/>
        <v>0</v>
      </c>
      <c r="T28" s="197">
        <f t="shared" si="7"/>
        <v>0</v>
      </c>
      <c r="U28" s="196">
        <f t="shared" si="8"/>
        <v>1191.3</v>
      </c>
      <c r="V28" s="197">
        <f t="shared" si="9"/>
        <v>233125.49700000003</v>
      </c>
      <c r="W28" s="197">
        <f t="shared" si="10"/>
        <v>279750.59640000004</v>
      </c>
      <c r="X28" s="196">
        <f t="shared" si="11"/>
        <v>233125.49700000003</v>
      </c>
      <c r="Y28" s="197">
        <f t="shared" si="12"/>
        <v>279750.59640000004</v>
      </c>
      <c r="Z28" s="210">
        <f t="shared" si="13"/>
        <v>-3.599999938160181E-3</v>
      </c>
    </row>
    <row r="29" spans="1:26" s="60" customFormat="1" ht="21.75" customHeight="1" x14ac:dyDescent="0.25">
      <c r="A29" s="120">
        <f>A26+1</f>
        <v>13</v>
      </c>
      <c r="B29" s="119" t="s">
        <v>575</v>
      </c>
      <c r="C29" s="120" t="s">
        <v>24</v>
      </c>
      <c r="D29" s="286">
        <f>D26+D27</f>
        <v>331.33000000000004</v>
      </c>
      <c r="E29" s="124">
        <v>188.1</v>
      </c>
      <c r="F29" s="123">
        <f t="shared" si="18"/>
        <v>62323.17</v>
      </c>
      <c r="G29" s="123">
        <f t="shared" si="19"/>
        <v>74787.8</v>
      </c>
      <c r="H29" s="135"/>
      <c r="I29" s="136"/>
      <c r="J29" s="136"/>
      <c r="K29" s="124">
        <f t="shared" si="21"/>
        <v>62323.17</v>
      </c>
      <c r="L29" s="122">
        <f t="shared" si="21"/>
        <v>74787.8</v>
      </c>
      <c r="M29" s="59"/>
      <c r="P29"/>
      <c r="Q29" s="235">
        <f>Q26</f>
        <v>177.9</v>
      </c>
      <c r="R29" s="197">
        <f t="shared" si="5"/>
        <v>188.1</v>
      </c>
      <c r="S29" s="197">
        <f t="shared" si="6"/>
        <v>33462.99</v>
      </c>
      <c r="T29" s="197">
        <f t="shared" si="7"/>
        <v>40155.587999999996</v>
      </c>
      <c r="U29" s="196">
        <f t="shared" si="8"/>
        <v>0</v>
      </c>
      <c r="V29" s="197">
        <f t="shared" si="9"/>
        <v>0</v>
      </c>
      <c r="W29" s="197">
        <f t="shared" si="10"/>
        <v>0</v>
      </c>
      <c r="X29" s="196">
        <f t="shared" si="11"/>
        <v>33462.99</v>
      </c>
      <c r="Y29" s="197">
        <f t="shared" si="12"/>
        <v>40155.587999999996</v>
      </c>
      <c r="Z29" s="210">
        <f t="shared" si="13"/>
        <v>-34632.212000000007</v>
      </c>
    </row>
    <row r="30" spans="1:26" ht="18.75" customHeight="1" x14ac:dyDescent="0.25">
      <c r="A30" s="118">
        <f>A29+1</f>
        <v>14</v>
      </c>
      <c r="B30" s="119" t="s">
        <v>51</v>
      </c>
      <c r="C30" s="120" t="s">
        <v>37</v>
      </c>
      <c r="D30" s="134">
        <v>272.61</v>
      </c>
      <c r="E30" s="124">
        <v>308.75</v>
      </c>
      <c r="F30" s="123">
        <f>ROUND(E30*D30,2)</f>
        <v>84168.34</v>
      </c>
      <c r="G30" s="123">
        <f t="shared" si="19"/>
        <v>101002.01</v>
      </c>
      <c r="H30" s="124"/>
      <c r="I30" s="123"/>
      <c r="J30" s="123"/>
      <c r="K30" s="124">
        <f t="shared" si="21"/>
        <v>84168.34</v>
      </c>
      <c r="L30" s="122">
        <f t="shared" si="21"/>
        <v>101002.01</v>
      </c>
      <c r="Q30" s="235">
        <f>(Q22-Q26)*1.9</f>
        <v>272.61199999999997</v>
      </c>
      <c r="R30" s="197">
        <f t="shared" si="5"/>
        <v>308.75</v>
      </c>
      <c r="S30" s="197">
        <f t="shared" si="6"/>
        <v>84168.954999999987</v>
      </c>
      <c r="T30" s="197">
        <f t="shared" si="7"/>
        <v>101002.74599999998</v>
      </c>
      <c r="U30" s="196">
        <f t="shared" si="8"/>
        <v>0</v>
      </c>
      <c r="V30" s="197">
        <f t="shared" si="9"/>
        <v>0</v>
      </c>
      <c r="W30" s="197">
        <f t="shared" si="10"/>
        <v>0</v>
      </c>
      <c r="X30" s="196">
        <f t="shared" si="11"/>
        <v>84168.954999999987</v>
      </c>
      <c r="Y30" s="197">
        <f t="shared" si="12"/>
        <v>101002.74599999998</v>
      </c>
      <c r="Z30" s="210">
        <f t="shared" si="13"/>
        <v>0.73599999998987187</v>
      </c>
    </row>
    <row r="31" spans="1:26" ht="18" customHeight="1" x14ac:dyDescent="0.25">
      <c r="A31" s="43"/>
      <c r="B31" s="41" t="s">
        <v>52</v>
      </c>
      <c r="C31" s="37"/>
      <c r="D31" s="51"/>
      <c r="E31" s="52"/>
      <c r="F31" s="53"/>
      <c r="G31" s="54"/>
      <c r="H31" s="61"/>
      <c r="I31" s="34"/>
      <c r="J31" s="34"/>
      <c r="K31" s="31"/>
      <c r="L31" s="34"/>
      <c r="Q31" s="209">
        <f t="shared" si="4"/>
        <v>0</v>
      </c>
      <c r="R31" s="197">
        <f t="shared" si="5"/>
        <v>0</v>
      </c>
      <c r="S31" s="197">
        <f t="shared" si="6"/>
        <v>0</v>
      </c>
      <c r="T31" s="197">
        <f t="shared" si="7"/>
        <v>0</v>
      </c>
      <c r="U31" s="196">
        <f t="shared" si="8"/>
        <v>0</v>
      </c>
      <c r="V31" s="197">
        <f t="shared" si="9"/>
        <v>0</v>
      </c>
      <c r="W31" s="197">
        <f t="shared" si="10"/>
        <v>0</v>
      </c>
      <c r="X31" s="196">
        <f t="shared" si="11"/>
        <v>0</v>
      </c>
      <c r="Y31" s="197">
        <f t="shared" si="12"/>
        <v>0</v>
      </c>
      <c r="Z31" s="210">
        <f t="shared" si="13"/>
        <v>0</v>
      </c>
    </row>
    <row r="32" spans="1:26" ht="31.5" customHeight="1" x14ac:dyDescent="0.25">
      <c r="A32" s="120">
        <f>A30+1</f>
        <v>15</v>
      </c>
      <c r="B32" s="119" t="s">
        <v>53</v>
      </c>
      <c r="C32" s="120" t="s">
        <v>22</v>
      </c>
      <c r="D32" s="145">
        <v>98</v>
      </c>
      <c r="E32" s="124">
        <v>966.15</v>
      </c>
      <c r="F32" s="123">
        <f t="shared" ref="F32:F42" si="30">ROUND(E32*D32,2)</f>
        <v>94682.7</v>
      </c>
      <c r="G32" s="123">
        <f t="shared" ref="G32:G42" si="31">ROUND(F32*1.2,2)</f>
        <v>113619.24</v>
      </c>
      <c r="H32" s="144"/>
      <c r="I32" s="123"/>
      <c r="J32" s="123"/>
      <c r="K32" s="124">
        <f t="shared" ref="K32:L43" si="32">F32+I32</f>
        <v>94682.7</v>
      </c>
      <c r="L32" s="122">
        <f t="shared" si="32"/>
        <v>113619.24</v>
      </c>
      <c r="Q32" s="209">
        <f t="shared" si="4"/>
        <v>98</v>
      </c>
      <c r="R32" s="197">
        <f t="shared" si="5"/>
        <v>966.15</v>
      </c>
      <c r="S32" s="197">
        <f t="shared" si="6"/>
        <v>94682.7</v>
      </c>
      <c r="T32" s="197">
        <f t="shared" si="7"/>
        <v>113619.23999999999</v>
      </c>
      <c r="U32" s="196">
        <f t="shared" si="8"/>
        <v>0</v>
      </c>
      <c r="V32" s="197">
        <f t="shared" si="9"/>
        <v>0</v>
      </c>
      <c r="W32" s="197">
        <f t="shared" si="10"/>
        <v>0</v>
      </c>
      <c r="X32" s="196">
        <f t="shared" si="11"/>
        <v>94682.7</v>
      </c>
      <c r="Y32" s="197">
        <f t="shared" si="12"/>
        <v>113619.23999999999</v>
      </c>
      <c r="Z32" s="210">
        <f t="shared" si="13"/>
        <v>0</v>
      </c>
    </row>
    <row r="33" spans="1:26" ht="23.25" customHeight="1" x14ac:dyDescent="0.25">
      <c r="A33" s="43" t="s">
        <v>54</v>
      </c>
      <c r="B33" s="44" t="s">
        <v>55</v>
      </c>
      <c r="C33" s="45" t="s">
        <v>22</v>
      </c>
      <c r="D33" s="46">
        <f>ROUND(98*1.02,2)</f>
        <v>99.96</v>
      </c>
      <c r="E33" s="48"/>
      <c r="F33" s="48"/>
      <c r="G33" s="48"/>
      <c r="H33" s="62">
        <v>376.2</v>
      </c>
      <c r="I33" s="48">
        <f>ROUND(H33*D33,2)</f>
        <v>37604.949999999997</v>
      </c>
      <c r="J33" s="48">
        <f>ROUND(I33*1.2,2)</f>
        <v>45125.94</v>
      </c>
      <c r="K33" s="49">
        <f t="shared" si="32"/>
        <v>37604.949999999997</v>
      </c>
      <c r="L33" s="48">
        <f t="shared" si="32"/>
        <v>45125.94</v>
      </c>
      <c r="M33" s="63"/>
      <c r="Q33" s="209">
        <f t="shared" si="4"/>
        <v>99.96</v>
      </c>
      <c r="R33" s="197">
        <f t="shared" si="5"/>
        <v>0</v>
      </c>
      <c r="S33" s="197">
        <f t="shared" si="6"/>
        <v>0</v>
      </c>
      <c r="T33" s="197">
        <f t="shared" si="7"/>
        <v>0</v>
      </c>
      <c r="U33" s="196">
        <f t="shared" si="8"/>
        <v>376.2</v>
      </c>
      <c r="V33" s="197">
        <f t="shared" si="9"/>
        <v>37604.951999999997</v>
      </c>
      <c r="W33" s="197">
        <f t="shared" si="10"/>
        <v>45125.942399999993</v>
      </c>
      <c r="X33" s="196">
        <f t="shared" si="11"/>
        <v>37604.951999999997</v>
      </c>
      <c r="Y33" s="197">
        <f t="shared" si="12"/>
        <v>45125.942399999993</v>
      </c>
      <c r="Z33" s="210">
        <f t="shared" si="13"/>
        <v>2.3999999903026037E-3</v>
      </c>
    </row>
    <row r="34" spans="1:26" ht="23.25" customHeight="1" x14ac:dyDescent="0.25">
      <c r="A34" s="171">
        <f>A32+1</f>
        <v>16</v>
      </c>
      <c r="B34" s="137" t="s">
        <v>550</v>
      </c>
      <c r="C34" s="120" t="s">
        <v>63</v>
      </c>
      <c r="D34" s="145">
        <v>6</v>
      </c>
      <c r="E34" s="124">
        <v>2351.0100000000002</v>
      </c>
      <c r="F34" s="122">
        <f t="shared" ref="F34:F36" si="33">ROUND(E34*D34,2)</f>
        <v>14106.06</v>
      </c>
      <c r="G34" s="122">
        <f t="shared" ref="G34:G36" si="34">ROUND(F34*1.2,2)</f>
        <v>16927.27</v>
      </c>
      <c r="H34" s="153"/>
      <c r="I34" s="122"/>
      <c r="J34" s="122"/>
      <c r="K34" s="124">
        <f t="shared" si="32"/>
        <v>14106.06</v>
      </c>
      <c r="L34" s="122">
        <f t="shared" si="32"/>
        <v>16927.27</v>
      </c>
      <c r="M34" s="63"/>
      <c r="Q34" s="209">
        <f t="shared" si="4"/>
        <v>6</v>
      </c>
      <c r="R34" s="197">
        <f t="shared" si="5"/>
        <v>2351.0100000000002</v>
      </c>
      <c r="S34" s="197">
        <f t="shared" si="6"/>
        <v>14106.060000000001</v>
      </c>
      <c r="T34" s="197">
        <f t="shared" si="7"/>
        <v>16927.272000000001</v>
      </c>
      <c r="U34" s="196">
        <f t="shared" si="8"/>
        <v>0</v>
      </c>
      <c r="V34" s="197">
        <f t="shared" si="9"/>
        <v>0</v>
      </c>
      <c r="W34" s="197">
        <f t="shared" si="10"/>
        <v>0</v>
      </c>
      <c r="X34" s="196">
        <f t="shared" si="11"/>
        <v>14106.060000000001</v>
      </c>
      <c r="Y34" s="197">
        <f t="shared" si="12"/>
        <v>16927.272000000001</v>
      </c>
      <c r="Z34" s="210">
        <f t="shared" si="13"/>
        <v>2.0000000004074536E-3</v>
      </c>
    </row>
    <row r="35" spans="1:26" ht="18" customHeight="1" x14ac:dyDescent="0.25">
      <c r="A35" s="128">
        <f>A34+1</f>
        <v>17</v>
      </c>
      <c r="B35" s="127" t="s">
        <v>231</v>
      </c>
      <c r="C35" s="128" t="s">
        <v>160</v>
      </c>
      <c r="D35" s="139">
        <v>1</v>
      </c>
      <c r="E35" s="150">
        <f>9339.8/530*315</f>
        <v>5551.0132075471693</v>
      </c>
      <c r="F35" s="130">
        <f t="shared" si="33"/>
        <v>5551.01</v>
      </c>
      <c r="G35" s="130">
        <f t="shared" si="34"/>
        <v>6661.21</v>
      </c>
      <c r="H35" s="150"/>
      <c r="I35" s="130"/>
      <c r="J35" s="130"/>
      <c r="K35" s="132">
        <f t="shared" si="32"/>
        <v>5551.01</v>
      </c>
      <c r="L35" s="130">
        <f t="shared" si="32"/>
        <v>6661.21</v>
      </c>
      <c r="M35" s="65" t="s">
        <v>232</v>
      </c>
      <c r="Q35" s="209">
        <f t="shared" si="4"/>
        <v>1</v>
      </c>
      <c r="R35" s="197">
        <f t="shared" si="5"/>
        <v>5551.0132075471693</v>
      </c>
      <c r="S35" s="197">
        <f t="shared" si="6"/>
        <v>5551.0132075471693</v>
      </c>
      <c r="T35" s="197">
        <f t="shared" si="7"/>
        <v>6661.2158490566026</v>
      </c>
      <c r="U35" s="196">
        <f t="shared" si="8"/>
        <v>0</v>
      </c>
      <c r="V35" s="197">
        <f t="shared" si="9"/>
        <v>0</v>
      </c>
      <c r="W35" s="197">
        <f t="shared" si="10"/>
        <v>0</v>
      </c>
      <c r="X35" s="196">
        <f t="shared" si="11"/>
        <v>5551.0132075471693</v>
      </c>
      <c r="Y35" s="197">
        <f t="shared" si="12"/>
        <v>6661.2158490566026</v>
      </c>
      <c r="Z35" s="210">
        <f t="shared" si="13"/>
        <v>5.8490566025284352E-3</v>
      </c>
    </row>
    <row r="36" spans="1:26" ht="18" customHeight="1" x14ac:dyDescent="0.25">
      <c r="A36" s="126">
        <f>A35+1</f>
        <v>18</v>
      </c>
      <c r="B36" s="127" t="s">
        <v>162</v>
      </c>
      <c r="C36" s="128" t="s">
        <v>160</v>
      </c>
      <c r="D36" s="139">
        <v>1</v>
      </c>
      <c r="E36" s="150">
        <f>ROUND(1863.6*1.33,2)</f>
        <v>2478.59</v>
      </c>
      <c r="F36" s="130">
        <f t="shared" si="33"/>
        <v>2478.59</v>
      </c>
      <c r="G36" s="130">
        <f t="shared" si="34"/>
        <v>2974.31</v>
      </c>
      <c r="H36" s="150"/>
      <c r="I36" s="130"/>
      <c r="J36" s="130"/>
      <c r="K36" s="132">
        <f t="shared" si="32"/>
        <v>2478.59</v>
      </c>
      <c r="L36" s="130">
        <f t="shared" si="32"/>
        <v>2974.31</v>
      </c>
      <c r="M36" s="65"/>
      <c r="Q36" s="209">
        <f t="shared" si="4"/>
        <v>1</v>
      </c>
      <c r="R36" s="197">
        <f t="shared" si="5"/>
        <v>2478.59</v>
      </c>
      <c r="S36" s="197">
        <f t="shared" si="6"/>
        <v>2478.59</v>
      </c>
      <c r="T36" s="197">
        <f t="shared" si="7"/>
        <v>2974.308</v>
      </c>
      <c r="U36" s="196">
        <f t="shared" si="8"/>
        <v>0</v>
      </c>
      <c r="V36" s="197">
        <f t="shared" si="9"/>
        <v>0</v>
      </c>
      <c r="W36" s="197">
        <f t="shared" si="10"/>
        <v>0</v>
      </c>
      <c r="X36" s="196">
        <f t="shared" si="11"/>
        <v>2478.59</v>
      </c>
      <c r="Y36" s="197">
        <f t="shared" si="12"/>
        <v>2974.308</v>
      </c>
      <c r="Z36" s="210">
        <f t="shared" si="13"/>
        <v>-1.9999999999527063E-3</v>
      </c>
    </row>
    <row r="37" spans="1:26" ht="33.75" customHeight="1" x14ac:dyDescent="0.25">
      <c r="A37" s="118">
        <f>A36+1</f>
        <v>19</v>
      </c>
      <c r="B37" s="119" t="s">
        <v>56</v>
      </c>
      <c r="C37" s="120" t="s">
        <v>22</v>
      </c>
      <c r="D37" s="145">
        <v>24</v>
      </c>
      <c r="E37" s="124">
        <v>1450.65</v>
      </c>
      <c r="F37" s="123">
        <f t="shared" si="30"/>
        <v>34815.599999999999</v>
      </c>
      <c r="G37" s="123">
        <f t="shared" si="31"/>
        <v>41778.720000000001</v>
      </c>
      <c r="H37" s="144"/>
      <c r="I37" s="123"/>
      <c r="J37" s="123"/>
      <c r="K37" s="124">
        <f t="shared" si="32"/>
        <v>34815.599999999999</v>
      </c>
      <c r="L37" s="122">
        <f t="shared" si="32"/>
        <v>41778.720000000001</v>
      </c>
      <c r="Q37" s="209">
        <f t="shared" si="4"/>
        <v>24</v>
      </c>
      <c r="R37" s="197">
        <f t="shared" si="5"/>
        <v>1450.65</v>
      </c>
      <c r="S37" s="197">
        <f t="shared" si="6"/>
        <v>34815.600000000006</v>
      </c>
      <c r="T37" s="197">
        <f t="shared" si="7"/>
        <v>41778.720000000008</v>
      </c>
      <c r="U37" s="196">
        <f t="shared" si="8"/>
        <v>0</v>
      </c>
      <c r="V37" s="197">
        <f t="shared" si="9"/>
        <v>0</v>
      </c>
      <c r="W37" s="197">
        <f t="shared" si="10"/>
        <v>0</v>
      </c>
      <c r="X37" s="196">
        <f t="shared" si="11"/>
        <v>34815.600000000006</v>
      </c>
      <c r="Y37" s="197">
        <f t="shared" si="12"/>
        <v>41778.720000000008</v>
      </c>
      <c r="Z37" s="210">
        <f t="shared" si="13"/>
        <v>0</v>
      </c>
    </row>
    <row r="38" spans="1:26" ht="32.25" customHeight="1" x14ac:dyDescent="0.25">
      <c r="A38" s="43" t="s">
        <v>67</v>
      </c>
      <c r="B38" s="44" t="s">
        <v>58</v>
      </c>
      <c r="C38" s="45" t="s">
        <v>22</v>
      </c>
      <c r="D38" s="46">
        <f>ROUND(1.02*24,2)</f>
        <v>24.48</v>
      </c>
      <c r="E38" s="48"/>
      <c r="F38" s="48"/>
      <c r="G38" s="48"/>
      <c r="H38" s="62">
        <v>4493.5</v>
      </c>
      <c r="I38" s="62">
        <f>ROUND(H38*D38,2)</f>
        <v>110000.88</v>
      </c>
      <c r="J38" s="62">
        <f>ROUND(I38*1.2,2)</f>
        <v>132001.06</v>
      </c>
      <c r="K38" s="64">
        <f t="shared" si="32"/>
        <v>110000.88</v>
      </c>
      <c r="L38" s="62">
        <f t="shared" si="32"/>
        <v>132001.06</v>
      </c>
      <c r="M38" s="65"/>
      <c r="Q38" s="209">
        <f t="shared" si="4"/>
        <v>24.48</v>
      </c>
      <c r="R38" s="197">
        <f t="shared" si="5"/>
        <v>0</v>
      </c>
      <c r="S38" s="197">
        <f t="shared" si="6"/>
        <v>0</v>
      </c>
      <c r="T38" s="197">
        <f t="shared" si="7"/>
        <v>0</v>
      </c>
      <c r="U38" s="196">
        <f t="shared" si="8"/>
        <v>4493.5</v>
      </c>
      <c r="V38" s="197">
        <f t="shared" si="9"/>
        <v>110000.88</v>
      </c>
      <c r="W38" s="197">
        <f t="shared" si="10"/>
        <v>132001.05600000001</v>
      </c>
      <c r="X38" s="196">
        <f t="shared" si="11"/>
        <v>110000.88</v>
      </c>
      <c r="Y38" s="197">
        <f t="shared" si="12"/>
        <v>132001.05600000001</v>
      </c>
      <c r="Z38" s="210">
        <f t="shared" si="13"/>
        <v>-3.999999986262992E-3</v>
      </c>
    </row>
    <row r="39" spans="1:26" ht="32.25" customHeight="1" x14ac:dyDescent="0.25">
      <c r="A39" s="120">
        <f>A37+1</f>
        <v>20</v>
      </c>
      <c r="B39" s="119" t="s">
        <v>59</v>
      </c>
      <c r="C39" s="120" t="s">
        <v>22</v>
      </c>
      <c r="D39" s="145">
        <v>24</v>
      </c>
      <c r="E39" s="124">
        <v>1084.9000000000001</v>
      </c>
      <c r="F39" s="123">
        <f t="shared" si="30"/>
        <v>26037.599999999999</v>
      </c>
      <c r="G39" s="123">
        <f t="shared" si="31"/>
        <v>31245.119999999999</v>
      </c>
      <c r="H39" s="144"/>
      <c r="I39" s="123"/>
      <c r="J39" s="123"/>
      <c r="K39" s="124">
        <f t="shared" si="32"/>
        <v>26037.599999999999</v>
      </c>
      <c r="L39" s="122">
        <f t="shared" si="32"/>
        <v>31245.119999999999</v>
      </c>
      <c r="Q39" s="209">
        <f t="shared" si="4"/>
        <v>24</v>
      </c>
      <c r="R39" s="197">
        <f t="shared" si="5"/>
        <v>1084.9000000000001</v>
      </c>
      <c r="S39" s="197">
        <f t="shared" si="6"/>
        <v>26037.600000000002</v>
      </c>
      <c r="T39" s="197">
        <f t="shared" si="7"/>
        <v>31245.120000000003</v>
      </c>
      <c r="U39" s="196">
        <f t="shared" si="8"/>
        <v>0</v>
      </c>
      <c r="V39" s="197">
        <f t="shared" si="9"/>
        <v>0</v>
      </c>
      <c r="W39" s="197">
        <f t="shared" si="10"/>
        <v>0</v>
      </c>
      <c r="X39" s="196">
        <f t="shared" si="11"/>
        <v>26037.600000000002</v>
      </c>
      <c r="Y39" s="197">
        <f t="shared" si="12"/>
        <v>31245.120000000003</v>
      </c>
      <c r="Z39" s="210">
        <f t="shared" si="13"/>
        <v>0</v>
      </c>
    </row>
    <row r="40" spans="1:26" ht="24.75" customHeight="1" x14ac:dyDescent="0.25">
      <c r="A40" s="43" t="s">
        <v>72</v>
      </c>
      <c r="B40" s="44" t="s">
        <v>55</v>
      </c>
      <c r="C40" s="45" t="s">
        <v>22</v>
      </c>
      <c r="D40" s="46">
        <v>24</v>
      </c>
      <c r="E40" s="48"/>
      <c r="F40" s="48"/>
      <c r="G40" s="48"/>
      <c r="H40" s="62">
        <v>376.2</v>
      </c>
      <c r="I40" s="48">
        <f>ROUND(H40*D40,2)</f>
        <v>9028.7999999999993</v>
      </c>
      <c r="J40" s="48">
        <f>ROUND(I40*1.2,2)</f>
        <v>10834.56</v>
      </c>
      <c r="K40" s="49">
        <f t="shared" si="32"/>
        <v>9028.7999999999993</v>
      </c>
      <c r="L40" s="48">
        <f t="shared" si="32"/>
        <v>10834.56</v>
      </c>
      <c r="M40" s="63"/>
      <c r="Q40" s="209">
        <f t="shared" si="4"/>
        <v>24</v>
      </c>
      <c r="R40" s="197">
        <f t="shared" si="5"/>
        <v>0</v>
      </c>
      <c r="S40" s="197">
        <f t="shared" si="6"/>
        <v>0</v>
      </c>
      <c r="T40" s="197">
        <f t="shared" si="7"/>
        <v>0</v>
      </c>
      <c r="U40" s="196">
        <f t="shared" si="8"/>
        <v>376.2</v>
      </c>
      <c r="V40" s="197">
        <f t="shared" si="9"/>
        <v>9028.7999999999993</v>
      </c>
      <c r="W40" s="197">
        <f t="shared" si="10"/>
        <v>10834.56</v>
      </c>
      <c r="X40" s="196">
        <f t="shared" si="11"/>
        <v>9028.7999999999993</v>
      </c>
      <c r="Y40" s="197">
        <f t="shared" si="12"/>
        <v>10834.56</v>
      </c>
      <c r="Z40" s="210">
        <f t="shared" si="13"/>
        <v>0</v>
      </c>
    </row>
    <row r="41" spans="1:26" ht="21.75" customHeight="1" x14ac:dyDescent="0.25">
      <c r="A41" s="43" t="s">
        <v>167</v>
      </c>
      <c r="B41" s="44" t="s">
        <v>62</v>
      </c>
      <c r="C41" s="45" t="s">
        <v>63</v>
      </c>
      <c r="D41" s="66">
        <v>12</v>
      </c>
      <c r="E41" s="48"/>
      <c r="F41" s="48"/>
      <c r="G41" s="48"/>
      <c r="H41" s="48">
        <v>541.5</v>
      </c>
      <c r="I41" s="48">
        <f>ROUND(H41*D41,2)</f>
        <v>6498</v>
      </c>
      <c r="J41" s="48">
        <f>ROUND(I41*1.2,2)</f>
        <v>7797.6</v>
      </c>
      <c r="K41" s="49">
        <f t="shared" si="32"/>
        <v>6498</v>
      </c>
      <c r="L41" s="48">
        <f t="shared" si="32"/>
        <v>7797.6</v>
      </c>
      <c r="Q41" s="209">
        <f t="shared" si="4"/>
        <v>12</v>
      </c>
      <c r="R41" s="197">
        <f t="shared" si="5"/>
        <v>0</v>
      </c>
      <c r="S41" s="197">
        <f t="shared" si="6"/>
        <v>0</v>
      </c>
      <c r="T41" s="197">
        <f t="shared" si="7"/>
        <v>0</v>
      </c>
      <c r="U41" s="196">
        <f t="shared" si="8"/>
        <v>541.5</v>
      </c>
      <c r="V41" s="197">
        <f t="shared" si="9"/>
        <v>6498</v>
      </c>
      <c r="W41" s="197">
        <f t="shared" si="10"/>
        <v>7797.5999999999995</v>
      </c>
      <c r="X41" s="196">
        <f t="shared" si="11"/>
        <v>6498</v>
      </c>
      <c r="Y41" s="197">
        <f t="shared" si="12"/>
        <v>7797.5999999999995</v>
      </c>
      <c r="Z41" s="210">
        <f t="shared" si="13"/>
        <v>0</v>
      </c>
    </row>
    <row r="42" spans="1:26" ht="34.5" customHeight="1" x14ac:dyDescent="0.25">
      <c r="A42" s="120">
        <f>A39+1</f>
        <v>21</v>
      </c>
      <c r="B42" s="137" t="s">
        <v>66</v>
      </c>
      <c r="C42" s="120" t="s">
        <v>24</v>
      </c>
      <c r="D42" s="164">
        <v>1.57</v>
      </c>
      <c r="E42" s="124">
        <v>8327.42</v>
      </c>
      <c r="F42" s="123">
        <f t="shared" si="30"/>
        <v>13074.05</v>
      </c>
      <c r="G42" s="123">
        <f t="shared" si="31"/>
        <v>15688.86</v>
      </c>
      <c r="H42" s="144"/>
      <c r="I42" s="123"/>
      <c r="J42" s="123"/>
      <c r="K42" s="124">
        <f t="shared" si="32"/>
        <v>13074.05</v>
      </c>
      <c r="L42" s="122">
        <f t="shared" si="32"/>
        <v>15688.86</v>
      </c>
      <c r="Q42" s="209">
        <f t="shared" si="4"/>
        <v>1.57</v>
      </c>
      <c r="R42" s="197">
        <f t="shared" si="5"/>
        <v>8327.42</v>
      </c>
      <c r="S42" s="197">
        <f t="shared" si="6"/>
        <v>13074.0494</v>
      </c>
      <c r="T42" s="197">
        <f t="shared" si="7"/>
        <v>15688.859279999999</v>
      </c>
      <c r="U42" s="196">
        <f t="shared" si="8"/>
        <v>0</v>
      </c>
      <c r="V42" s="197">
        <f t="shared" si="9"/>
        <v>0</v>
      </c>
      <c r="W42" s="197">
        <f t="shared" si="10"/>
        <v>0</v>
      </c>
      <c r="X42" s="196">
        <f t="shared" si="11"/>
        <v>13074.0494</v>
      </c>
      <c r="Y42" s="197">
        <f t="shared" si="12"/>
        <v>15688.859279999999</v>
      </c>
      <c r="Z42" s="210">
        <f t="shared" si="13"/>
        <v>-7.2000000182015356E-4</v>
      </c>
    </row>
    <row r="43" spans="1:26" ht="21" customHeight="1" x14ac:dyDescent="0.25">
      <c r="A43" s="43" t="s">
        <v>74</v>
      </c>
      <c r="B43" s="44" t="s">
        <v>68</v>
      </c>
      <c r="C43" s="45" t="s">
        <v>24</v>
      </c>
      <c r="D43" s="46">
        <f>ROUND(1.02*1.57,2)</f>
        <v>1.6</v>
      </c>
      <c r="E43" s="48"/>
      <c r="F43" s="48"/>
      <c r="G43" s="48"/>
      <c r="H43" s="48">
        <v>3657.5</v>
      </c>
      <c r="I43" s="48">
        <f>ROUND(H43*D43,2)</f>
        <v>5852</v>
      </c>
      <c r="J43" s="48">
        <f>ROUND(I43*1.2,2)</f>
        <v>7022.4</v>
      </c>
      <c r="K43" s="49">
        <f t="shared" si="32"/>
        <v>5852</v>
      </c>
      <c r="L43" s="48">
        <f t="shared" si="32"/>
        <v>7022.4</v>
      </c>
      <c r="M43" s="63"/>
      <c r="Q43" s="209">
        <f t="shared" si="4"/>
        <v>1.6</v>
      </c>
      <c r="R43" s="197">
        <f t="shared" si="5"/>
        <v>0</v>
      </c>
      <c r="S43" s="197">
        <f t="shared" si="6"/>
        <v>0</v>
      </c>
      <c r="T43" s="197">
        <f t="shared" si="7"/>
        <v>0</v>
      </c>
      <c r="U43" s="196">
        <f t="shared" si="8"/>
        <v>3657.5</v>
      </c>
      <c r="V43" s="197">
        <f t="shared" si="9"/>
        <v>5852</v>
      </c>
      <c r="W43" s="197">
        <f t="shared" si="10"/>
        <v>7022.4</v>
      </c>
      <c r="X43" s="196">
        <f t="shared" si="11"/>
        <v>5852</v>
      </c>
      <c r="Y43" s="197">
        <f t="shared" si="12"/>
        <v>7022.4</v>
      </c>
      <c r="Z43" s="210">
        <f t="shared" si="13"/>
        <v>0</v>
      </c>
    </row>
    <row r="44" spans="1:26" ht="18.75" customHeight="1" x14ac:dyDescent="0.25">
      <c r="A44" s="43"/>
      <c r="B44" s="41" t="s">
        <v>69</v>
      </c>
      <c r="C44" s="68"/>
      <c r="D44" s="69"/>
      <c r="E44" s="58"/>
      <c r="F44" s="34"/>
      <c r="G44" s="34"/>
      <c r="H44" s="61"/>
      <c r="I44" s="34"/>
      <c r="J44" s="34"/>
      <c r="K44" s="31"/>
      <c r="L44" s="34"/>
      <c r="M44" s="35"/>
      <c r="Q44" s="209">
        <f t="shared" si="4"/>
        <v>0</v>
      </c>
      <c r="R44" s="197">
        <f t="shared" si="5"/>
        <v>0</v>
      </c>
      <c r="S44" s="197">
        <f t="shared" si="6"/>
        <v>0</v>
      </c>
      <c r="T44" s="197">
        <f t="shared" si="7"/>
        <v>0</v>
      </c>
      <c r="U44" s="196">
        <f t="shared" si="8"/>
        <v>0</v>
      </c>
      <c r="V44" s="197">
        <f t="shared" si="9"/>
        <v>0</v>
      </c>
      <c r="W44" s="197">
        <f t="shared" si="10"/>
        <v>0</v>
      </c>
      <c r="X44" s="196">
        <f t="shared" si="11"/>
        <v>0</v>
      </c>
      <c r="Y44" s="197">
        <f t="shared" si="12"/>
        <v>0</v>
      </c>
      <c r="Z44" s="210">
        <f t="shared" si="13"/>
        <v>0</v>
      </c>
    </row>
    <row r="45" spans="1:26" ht="18.75" customHeight="1" x14ac:dyDescent="0.25">
      <c r="A45" s="128">
        <f>A42+1</f>
        <v>22</v>
      </c>
      <c r="B45" s="142" t="s">
        <v>70</v>
      </c>
      <c r="C45" s="169" t="s">
        <v>22</v>
      </c>
      <c r="D45" s="170">
        <v>24.3</v>
      </c>
      <c r="E45" s="132">
        <v>2321.87</v>
      </c>
      <c r="F45" s="131">
        <f t="shared" ref="F45:F71" si="35">ROUND(E45*D45,2)</f>
        <v>56421.440000000002</v>
      </c>
      <c r="G45" s="131">
        <f t="shared" ref="G45:G71" si="36">ROUND(F45*1.2,2)</f>
        <v>67705.73</v>
      </c>
      <c r="H45" s="154"/>
      <c r="I45" s="131"/>
      <c r="J45" s="131"/>
      <c r="K45" s="132">
        <f t="shared" ref="K45:L71" si="37">F45+I45</f>
        <v>56421.440000000002</v>
      </c>
      <c r="L45" s="130">
        <f t="shared" si="37"/>
        <v>67705.73</v>
      </c>
      <c r="M45" s="20" t="s">
        <v>71</v>
      </c>
      <c r="Q45" s="209">
        <f t="shared" si="4"/>
        <v>24.3</v>
      </c>
      <c r="R45" s="197">
        <f t="shared" si="5"/>
        <v>2321.87</v>
      </c>
      <c r="S45" s="197">
        <f t="shared" si="6"/>
        <v>56421.440999999999</v>
      </c>
      <c r="T45" s="197">
        <f t="shared" si="7"/>
        <v>67705.729200000002</v>
      </c>
      <c r="U45" s="196">
        <f t="shared" si="8"/>
        <v>0</v>
      </c>
      <c r="V45" s="197">
        <f t="shared" si="9"/>
        <v>0</v>
      </c>
      <c r="W45" s="197">
        <f t="shared" si="10"/>
        <v>0</v>
      </c>
      <c r="X45" s="196">
        <f t="shared" si="11"/>
        <v>56421.440999999999</v>
      </c>
      <c r="Y45" s="197">
        <f t="shared" si="12"/>
        <v>67705.729200000002</v>
      </c>
      <c r="Z45" s="210">
        <f t="shared" si="13"/>
        <v>-7.9999999434221536E-4</v>
      </c>
    </row>
    <row r="46" spans="1:26" ht="18.75" customHeight="1" x14ac:dyDescent="0.25">
      <c r="A46" s="43" t="s">
        <v>78</v>
      </c>
      <c r="B46" s="44" t="s">
        <v>55</v>
      </c>
      <c r="C46" s="45" t="s">
        <v>22</v>
      </c>
      <c r="D46" s="70">
        <f>ROUND(1.02*24.3,2)</f>
        <v>24.79</v>
      </c>
      <c r="E46" s="48"/>
      <c r="F46" s="48"/>
      <c r="G46" s="48"/>
      <c r="H46" s="62">
        <v>376.2</v>
      </c>
      <c r="I46" s="48">
        <f>ROUND(H46*D46,2)</f>
        <v>9326</v>
      </c>
      <c r="J46" s="48">
        <f>ROUND(I46*1.2,2)</f>
        <v>11191.2</v>
      </c>
      <c r="K46" s="49">
        <f t="shared" si="37"/>
        <v>9326</v>
      </c>
      <c r="L46" s="48">
        <f t="shared" si="37"/>
        <v>11191.2</v>
      </c>
      <c r="M46" s="63"/>
      <c r="Q46" s="209">
        <f t="shared" si="4"/>
        <v>24.79</v>
      </c>
      <c r="R46" s="197">
        <f t="shared" si="5"/>
        <v>0</v>
      </c>
      <c r="S46" s="197">
        <f t="shared" si="6"/>
        <v>0</v>
      </c>
      <c r="T46" s="197">
        <f t="shared" si="7"/>
        <v>0</v>
      </c>
      <c r="U46" s="196">
        <f t="shared" si="8"/>
        <v>376.2</v>
      </c>
      <c r="V46" s="197">
        <f t="shared" si="9"/>
        <v>9325.9979999999996</v>
      </c>
      <c r="W46" s="197">
        <f t="shared" si="10"/>
        <v>11191.1976</v>
      </c>
      <c r="X46" s="196">
        <f t="shared" si="11"/>
        <v>9325.9979999999996</v>
      </c>
      <c r="Y46" s="197">
        <f t="shared" si="12"/>
        <v>11191.1976</v>
      </c>
      <c r="Z46" s="210">
        <f t="shared" si="13"/>
        <v>-2.4000000012165401E-3</v>
      </c>
    </row>
    <row r="47" spans="1:26" ht="18.75" customHeight="1" x14ac:dyDescent="0.25">
      <c r="A47" s="128">
        <f>A45+1</f>
        <v>23</v>
      </c>
      <c r="B47" s="142" t="s">
        <v>80</v>
      </c>
      <c r="C47" s="128" t="s">
        <v>63</v>
      </c>
      <c r="D47" s="147">
        <v>11</v>
      </c>
      <c r="E47" s="132">
        <f>ROUND(1.33*1468.66,2)</f>
        <v>1953.32</v>
      </c>
      <c r="F47" s="131">
        <f t="shared" si="35"/>
        <v>21486.52</v>
      </c>
      <c r="G47" s="131">
        <f t="shared" si="36"/>
        <v>25783.82</v>
      </c>
      <c r="H47" s="172"/>
      <c r="I47" s="131"/>
      <c r="J47" s="131"/>
      <c r="K47" s="132">
        <f t="shared" si="37"/>
        <v>21486.52</v>
      </c>
      <c r="L47" s="130">
        <f t="shared" si="37"/>
        <v>25783.82</v>
      </c>
      <c r="Q47" s="209">
        <f t="shared" si="4"/>
        <v>11</v>
      </c>
      <c r="R47" s="197">
        <f t="shared" si="5"/>
        <v>1953.32</v>
      </c>
      <c r="S47" s="197">
        <f t="shared" si="6"/>
        <v>21486.52</v>
      </c>
      <c r="T47" s="197">
        <f t="shared" si="7"/>
        <v>25783.824000000001</v>
      </c>
      <c r="U47" s="196">
        <f t="shared" si="8"/>
        <v>0</v>
      </c>
      <c r="V47" s="197">
        <f t="shared" si="9"/>
        <v>0</v>
      </c>
      <c r="W47" s="197">
        <f t="shared" si="10"/>
        <v>0</v>
      </c>
      <c r="X47" s="196">
        <f t="shared" si="11"/>
        <v>21486.52</v>
      </c>
      <c r="Y47" s="197">
        <f t="shared" si="12"/>
        <v>25783.824000000001</v>
      </c>
      <c r="Z47" s="210">
        <f t="shared" si="13"/>
        <v>4.0000000008149073E-3</v>
      </c>
    </row>
    <row r="48" spans="1:26" ht="18.75" customHeight="1" x14ac:dyDescent="0.25">
      <c r="A48" s="43" t="s">
        <v>81</v>
      </c>
      <c r="B48" s="72" t="s">
        <v>82</v>
      </c>
      <c r="C48" s="45" t="s">
        <v>63</v>
      </c>
      <c r="D48" s="73">
        <v>11</v>
      </c>
      <c r="E48" s="64"/>
      <c r="F48" s="48"/>
      <c r="G48" s="48"/>
      <c r="H48" s="62">
        <f>ROUND((3184*1.15)/1.2,2)</f>
        <v>3051.33</v>
      </c>
      <c r="I48" s="62">
        <f>ROUND(H48*D48,2)</f>
        <v>33564.629999999997</v>
      </c>
      <c r="J48" s="62">
        <f>ROUND(I48*1.2,2)</f>
        <v>40277.56</v>
      </c>
      <c r="K48" s="64">
        <f t="shared" si="37"/>
        <v>33564.629999999997</v>
      </c>
      <c r="L48" s="62">
        <f t="shared" si="37"/>
        <v>40277.56</v>
      </c>
      <c r="M48" s="65" t="s">
        <v>76</v>
      </c>
      <c r="N48" s="20"/>
      <c r="Q48" s="209">
        <f t="shared" si="4"/>
        <v>11</v>
      </c>
      <c r="R48" s="197">
        <f t="shared" si="5"/>
        <v>0</v>
      </c>
      <c r="S48" s="197">
        <f t="shared" si="6"/>
        <v>0</v>
      </c>
      <c r="T48" s="197">
        <f t="shared" si="7"/>
        <v>0</v>
      </c>
      <c r="U48" s="196">
        <f t="shared" si="8"/>
        <v>3051.33</v>
      </c>
      <c r="V48" s="197">
        <f t="shared" si="9"/>
        <v>33564.629999999997</v>
      </c>
      <c r="W48" s="197">
        <f t="shared" si="10"/>
        <v>40277.555999999997</v>
      </c>
      <c r="X48" s="196">
        <f t="shared" si="11"/>
        <v>33564.629999999997</v>
      </c>
      <c r="Y48" s="197">
        <f t="shared" si="12"/>
        <v>40277.555999999997</v>
      </c>
      <c r="Z48" s="210">
        <f t="shared" si="13"/>
        <v>-4.0000000008149073E-3</v>
      </c>
    </row>
    <row r="49" spans="1:26" ht="18.75" customHeight="1" x14ac:dyDescent="0.25">
      <c r="A49" s="120">
        <f>A47+1</f>
        <v>24</v>
      </c>
      <c r="B49" s="137" t="s">
        <v>83</v>
      </c>
      <c r="C49" s="120" t="s">
        <v>63</v>
      </c>
      <c r="D49" s="146">
        <v>11</v>
      </c>
      <c r="E49" s="124">
        <v>1398.85</v>
      </c>
      <c r="F49" s="123">
        <f t="shared" si="35"/>
        <v>15387.35</v>
      </c>
      <c r="G49" s="123">
        <f t="shared" si="36"/>
        <v>18464.82</v>
      </c>
      <c r="H49" s="144"/>
      <c r="I49" s="123"/>
      <c r="J49" s="123"/>
      <c r="K49" s="124">
        <f t="shared" si="37"/>
        <v>15387.35</v>
      </c>
      <c r="L49" s="122">
        <f t="shared" si="37"/>
        <v>18464.82</v>
      </c>
      <c r="Q49" s="209">
        <f t="shared" si="4"/>
        <v>11</v>
      </c>
      <c r="R49" s="197">
        <f t="shared" si="5"/>
        <v>1398.85</v>
      </c>
      <c r="S49" s="197">
        <f t="shared" si="6"/>
        <v>15387.349999999999</v>
      </c>
      <c r="T49" s="197">
        <f t="shared" si="7"/>
        <v>18464.819999999996</v>
      </c>
      <c r="U49" s="196">
        <f t="shared" si="8"/>
        <v>0</v>
      </c>
      <c r="V49" s="197">
        <f t="shared" si="9"/>
        <v>0</v>
      </c>
      <c r="W49" s="197">
        <f t="shared" si="10"/>
        <v>0</v>
      </c>
      <c r="X49" s="196">
        <f t="shared" si="11"/>
        <v>15387.349999999999</v>
      </c>
      <c r="Y49" s="197">
        <f t="shared" si="12"/>
        <v>18464.819999999996</v>
      </c>
      <c r="Z49" s="210">
        <f t="shared" si="13"/>
        <v>0</v>
      </c>
    </row>
    <row r="50" spans="1:26" ht="18.75" customHeight="1" x14ac:dyDescent="0.25">
      <c r="A50" s="43" t="s">
        <v>84</v>
      </c>
      <c r="B50" s="72" t="s">
        <v>85</v>
      </c>
      <c r="C50" s="45" t="s">
        <v>63</v>
      </c>
      <c r="D50" s="73">
        <v>11</v>
      </c>
      <c r="E50" s="64"/>
      <c r="F50" s="48"/>
      <c r="G50" s="48"/>
      <c r="H50" s="48">
        <v>585.20000000000005</v>
      </c>
      <c r="I50" s="48">
        <f>ROUND(H50*D50,2)</f>
        <v>6437.2</v>
      </c>
      <c r="J50" s="48">
        <f>ROUND(I50*1.2,2)</f>
        <v>7724.64</v>
      </c>
      <c r="K50" s="49">
        <f t="shared" si="37"/>
        <v>6437.2</v>
      </c>
      <c r="L50" s="48">
        <f t="shared" si="37"/>
        <v>7724.64</v>
      </c>
      <c r="Q50" s="209">
        <f t="shared" si="4"/>
        <v>11</v>
      </c>
      <c r="R50" s="197">
        <f t="shared" si="5"/>
        <v>0</v>
      </c>
      <c r="S50" s="197">
        <f t="shared" si="6"/>
        <v>0</v>
      </c>
      <c r="T50" s="197">
        <f t="shared" si="7"/>
        <v>0</v>
      </c>
      <c r="U50" s="196">
        <f t="shared" si="8"/>
        <v>585.20000000000005</v>
      </c>
      <c r="V50" s="197">
        <f t="shared" si="9"/>
        <v>6437.2000000000007</v>
      </c>
      <c r="W50" s="197">
        <f t="shared" si="10"/>
        <v>7724.64</v>
      </c>
      <c r="X50" s="196">
        <f t="shared" si="11"/>
        <v>6437.2000000000007</v>
      </c>
      <c r="Y50" s="197">
        <f t="shared" si="12"/>
        <v>7724.64</v>
      </c>
      <c r="Z50" s="210">
        <f t="shared" si="13"/>
        <v>0</v>
      </c>
    </row>
    <row r="51" spans="1:26" ht="18.75" customHeight="1" x14ac:dyDescent="0.25">
      <c r="A51" s="128">
        <f>A49+1</f>
        <v>25</v>
      </c>
      <c r="B51" s="142" t="s">
        <v>92</v>
      </c>
      <c r="C51" s="128" t="s">
        <v>63</v>
      </c>
      <c r="D51" s="147">
        <v>2</v>
      </c>
      <c r="E51" s="132">
        <f>ROUND(1.33*2164.85,2)</f>
        <v>2879.25</v>
      </c>
      <c r="F51" s="131">
        <f t="shared" ref="F51" si="38">ROUND(E51*D51,2)</f>
        <v>5758.5</v>
      </c>
      <c r="G51" s="131">
        <f t="shared" ref="G51" si="39">ROUND(F51*1.2,2)</f>
        <v>6910.2</v>
      </c>
      <c r="H51" s="172"/>
      <c r="I51" s="131"/>
      <c r="J51" s="131"/>
      <c r="K51" s="132">
        <f t="shared" ref="K51:K62" si="40">F51+I51</f>
        <v>5758.5</v>
      </c>
      <c r="L51" s="130">
        <f t="shared" ref="L51:L62" si="41">G51+J51</f>
        <v>6910.2</v>
      </c>
      <c r="Q51" s="209">
        <f t="shared" si="4"/>
        <v>2</v>
      </c>
      <c r="R51" s="197">
        <f t="shared" si="5"/>
        <v>2879.25</v>
      </c>
      <c r="S51" s="197">
        <f t="shared" si="6"/>
        <v>5758.5</v>
      </c>
      <c r="T51" s="197">
        <f t="shared" si="7"/>
        <v>6910.2</v>
      </c>
      <c r="U51" s="196">
        <f t="shared" si="8"/>
        <v>0</v>
      </c>
      <c r="V51" s="197">
        <f t="shared" si="9"/>
        <v>0</v>
      </c>
      <c r="W51" s="197">
        <f t="shared" si="10"/>
        <v>0</v>
      </c>
      <c r="X51" s="196">
        <f t="shared" si="11"/>
        <v>5758.5</v>
      </c>
      <c r="Y51" s="197">
        <f t="shared" si="12"/>
        <v>6910.2</v>
      </c>
      <c r="Z51" s="210">
        <f t="shared" si="13"/>
        <v>0</v>
      </c>
    </row>
    <row r="52" spans="1:26" ht="18.75" customHeight="1" x14ac:dyDescent="0.25">
      <c r="A52" s="43" t="s">
        <v>87</v>
      </c>
      <c r="B52" s="72" t="s">
        <v>94</v>
      </c>
      <c r="C52" s="45" t="s">
        <v>63</v>
      </c>
      <c r="D52" s="73">
        <v>2</v>
      </c>
      <c r="E52" s="64"/>
      <c r="F52" s="48"/>
      <c r="G52" s="48"/>
      <c r="H52" s="62">
        <f>ROUND((1404*1.15)/1.2,2)</f>
        <v>1345.5</v>
      </c>
      <c r="I52" s="62">
        <f>ROUND(H52*D52,2)</f>
        <v>2691</v>
      </c>
      <c r="J52" s="62">
        <f>ROUND(I52*1.2,2)</f>
        <v>3229.2</v>
      </c>
      <c r="K52" s="64">
        <f t="shared" si="40"/>
        <v>2691</v>
      </c>
      <c r="L52" s="62">
        <f t="shared" si="41"/>
        <v>3229.2</v>
      </c>
      <c r="M52" s="65" t="s">
        <v>76</v>
      </c>
      <c r="N52" s="20"/>
      <c r="Q52" s="209">
        <f t="shared" si="4"/>
        <v>2</v>
      </c>
      <c r="R52" s="197">
        <f t="shared" si="5"/>
        <v>0</v>
      </c>
      <c r="S52" s="197">
        <f t="shared" si="6"/>
        <v>0</v>
      </c>
      <c r="T52" s="197">
        <f t="shared" si="7"/>
        <v>0</v>
      </c>
      <c r="U52" s="196">
        <f t="shared" si="8"/>
        <v>1345.5</v>
      </c>
      <c r="V52" s="197">
        <f t="shared" si="9"/>
        <v>2691</v>
      </c>
      <c r="W52" s="197">
        <f t="shared" si="10"/>
        <v>3229.2</v>
      </c>
      <c r="X52" s="196">
        <f t="shared" si="11"/>
        <v>2691</v>
      </c>
      <c r="Y52" s="197">
        <f t="shared" si="12"/>
        <v>3229.2</v>
      </c>
      <c r="Z52" s="210">
        <f t="shared" si="13"/>
        <v>0</v>
      </c>
    </row>
    <row r="53" spans="1:26" ht="18.75" customHeight="1" x14ac:dyDescent="0.25">
      <c r="A53" s="120">
        <f>A51+1</f>
        <v>26</v>
      </c>
      <c r="B53" s="137" t="s">
        <v>95</v>
      </c>
      <c r="C53" s="120" t="s">
        <v>63</v>
      </c>
      <c r="D53" s="146">
        <v>5</v>
      </c>
      <c r="E53" s="124">
        <v>4704.3999999999996</v>
      </c>
      <c r="F53" s="123">
        <f t="shared" ref="F53" si="42">ROUND(E53*D53,2)</f>
        <v>23522</v>
      </c>
      <c r="G53" s="123">
        <f t="shared" ref="G53" si="43">ROUND(F53*1.2,2)</f>
        <v>28226.400000000001</v>
      </c>
      <c r="H53" s="144"/>
      <c r="I53" s="123"/>
      <c r="J53" s="123"/>
      <c r="K53" s="124">
        <f t="shared" si="40"/>
        <v>23522</v>
      </c>
      <c r="L53" s="122">
        <f t="shared" si="41"/>
        <v>28226.400000000001</v>
      </c>
      <c r="M53" s="20" t="s">
        <v>96</v>
      </c>
      <c r="Q53" s="209">
        <f t="shared" si="4"/>
        <v>5</v>
      </c>
      <c r="R53" s="197">
        <f t="shared" si="5"/>
        <v>4704.3999999999996</v>
      </c>
      <c r="S53" s="197">
        <f t="shared" si="6"/>
        <v>23522</v>
      </c>
      <c r="T53" s="197">
        <f t="shared" si="7"/>
        <v>28226.399999999998</v>
      </c>
      <c r="U53" s="196">
        <f t="shared" si="8"/>
        <v>0</v>
      </c>
      <c r="V53" s="197">
        <f t="shared" si="9"/>
        <v>0</v>
      </c>
      <c r="W53" s="197">
        <f t="shared" si="10"/>
        <v>0</v>
      </c>
      <c r="X53" s="196">
        <f t="shared" si="11"/>
        <v>23522</v>
      </c>
      <c r="Y53" s="197">
        <f t="shared" si="12"/>
        <v>28226.399999999998</v>
      </c>
      <c r="Z53" s="210">
        <f t="shared" si="13"/>
        <v>0</v>
      </c>
    </row>
    <row r="54" spans="1:26" ht="18.75" customHeight="1" x14ac:dyDescent="0.25">
      <c r="A54" s="43" t="s">
        <v>90</v>
      </c>
      <c r="B54" s="72" t="s">
        <v>98</v>
      </c>
      <c r="C54" s="45" t="s">
        <v>63</v>
      </c>
      <c r="D54" s="73">
        <v>5</v>
      </c>
      <c r="E54" s="64"/>
      <c r="F54" s="48"/>
      <c r="G54" s="48"/>
      <c r="H54" s="48">
        <v>1254</v>
      </c>
      <c r="I54" s="48">
        <f>ROUND(H54*D54,2)</f>
        <v>6270</v>
      </c>
      <c r="J54" s="48">
        <f>ROUND(I54*1.2,2)</f>
        <v>7524</v>
      </c>
      <c r="K54" s="49">
        <f t="shared" si="40"/>
        <v>6270</v>
      </c>
      <c r="L54" s="48">
        <f t="shared" si="41"/>
        <v>7524</v>
      </c>
      <c r="M54" s="20" t="s">
        <v>96</v>
      </c>
      <c r="Q54" s="209">
        <f t="shared" si="4"/>
        <v>5</v>
      </c>
      <c r="R54" s="197">
        <f t="shared" si="5"/>
        <v>0</v>
      </c>
      <c r="S54" s="197">
        <f t="shared" si="6"/>
        <v>0</v>
      </c>
      <c r="T54" s="197">
        <f t="shared" si="7"/>
        <v>0</v>
      </c>
      <c r="U54" s="196">
        <f t="shared" si="8"/>
        <v>1254</v>
      </c>
      <c r="V54" s="197">
        <f t="shared" si="9"/>
        <v>6270</v>
      </c>
      <c r="W54" s="197">
        <f t="shared" si="10"/>
        <v>7524</v>
      </c>
      <c r="X54" s="196">
        <f t="shared" si="11"/>
        <v>6270</v>
      </c>
      <c r="Y54" s="197">
        <f t="shared" si="12"/>
        <v>7524</v>
      </c>
      <c r="Z54" s="210">
        <f t="shared" si="13"/>
        <v>0</v>
      </c>
    </row>
    <row r="55" spans="1:26" ht="18.75" customHeight="1" x14ac:dyDescent="0.25">
      <c r="A55" s="128">
        <f>A53+1</f>
        <v>27</v>
      </c>
      <c r="B55" s="142" t="s">
        <v>99</v>
      </c>
      <c r="C55" s="128" t="s">
        <v>63</v>
      </c>
      <c r="D55" s="147">
        <v>9</v>
      </c>
      <c r="E55" s="132">
        <f>ROUND(1.33*1468.66,2)</f>
        <v>1953.32</v>
      </c>
      <c r="F55" s="131">
        <f t="shared" ref="F55" si="44">ROUND(E55*D55,2)</f>
        <v>17579.88</v>
      </c>
      <c r="G55" s="131">
        <f t="shared" ref="G55" si="45">ROUND(F55*1.2,2)</f>
        <v>21095.86</v>
      </c>
      <c r="H55" s="154"/>
      <c r="I55" s="131"/>
      <c r="J55" s="131"/>
      <c r="K55" s="132">
        <f t="shared" si="40"/>
        <v>17579.88</v>
      </c>
      <c r="L55" s="130">
        <f t="shared" si="41"/>
        <v>21095.86</v>
      </c>
      <c r="Q55" s="209">
        <f t="shared" si="4"/>
        <v>9</v>
      </c>
      <c r="R55" s="197">
        <f t="shared" si="5"/>
        <v>1953.32</v>
      </c>
      <c r="S55" s="197">
        <f t="shared" si="6"/>
        <v>17579.88</v>
      </c>
      <c r="T55" s="197">
        <f t="shared" si="7"/>
        <v>21095.856</v>
      </c>
      <c r="U55" s="196">
        <f t="shared" si="8"/>
        <v>0</v>
      </c>
      <c r="V55" s="197">
        <f t="shared" si="9"/>
        <v>0</v>
      </c>
      <c r="W55" s="197">
        <f t="shared" si="10"/>
        <v>0</v>
      </c>
      <c r="X55" s="196">
        <f t="shared" si="11"/>
        <v>17579.88</v>
      </c>
      <c r="Y55" s="197">
        <f t="shared" si="12"/>
        <v>21095.856</v>
      </c>
      <c r="Z55" s="210">
        <f t="shared" si="13"/>
        <v>-4.0000000008149073E-3</v>
      </c>
    </row>
    <row r="56" spans="1:26" ht="18.75" customHeight="1" x14ac:dyDescent="0.25">
      <c r="A56" s="43" t="s">
        <v>93</v>
      </c>
      <c r="B56" s="72" t="s">
        <v>101</v>
      </c>
      <c r="C56" s="45" t="s">
        <v>63</v>
      </c>
      <c r="D56" s="73">
        <v>9</v>
      </c>
      <c r="E56" s="64"/>
      <c r="F56" s="48"/>
      <c r="G56" s="48"/>
      <c r="H56" s="62">
        <f>ROUND((644*1.15)/1.2,2)</f>
        <v>617.16999999999996</v>
      </c>
      <c r="I56" s="62">
        <f>ROUND(H56*D56,2)</f>
        <v>5554.53</v>
      </c>
      <c r="J56" s="62">
        <f>ROUND(I56*1.2,2)</f>
        <v>6665.44</v>
      </c>
      <c r="K56" s="64">
        <f t="shared" si="40"/>
        <v>5554.53</v>
      </c>
      <c r="L56" s="62">
        <f t="shared" si="41"/>
        <v>6665.44</v>
      </c>
      <c r="M56" s="65" t="s">
        <v>76</v>
      </c>
      <c r="N56" s="20"/>
      <c r="Q56" s="209">
        <f t="shared" si="4"/>
        <v>9</v>
      </c>
      <c r="R56" s="197">
        <f t="shared" si="5"/>
        <v>0</v>
      </c>
      <c r="S56" s="197">
        <f t="shared" si="6"/>
        <v>0</v>
      </c>
      <c r="T56" s="197">
        <f t="shared" si="7"/>
        <v>0</v>
      </c>
      <c r="U56" s="196">
        <f t="shared" si="8"/>
        <v>617.16999999999996</v>
      </c>
      <c r="V56" s="197">
        <f t="shared" si="9"/>
        <v>5554.53</v>
      </c>
      <c r="W56" s="197">
        <f t="shared" si="10"/>
        <v>6665.4359999999997</v>
      </c>
      <c r="X56" s="196">
        <f t="shared" si="11"/>
        <v>5554.53</v>
      </c>
      <c r="Y56" s="197">
        <f t="shared" si="12"/>
        <v>6665.4359999999997</v>
      </c>
      <c r="Z56" s="210">
        <f t="shared" si="13"/>
        <v>-3.9999999999054126E-3</v>
      </c>
    </row>
    <row r="57" spans="1:26" ht="33.75" customHeight="1" x14ac:dyDescent="0.25">
      <c r="A57" s="128">
        <f>A55+1</f>
        <v>28</v>
      </c>
      <c r="B57" s="142" t="s">
        <v>102</v>
      </c>
      <c r="C57" s="128" t="s">
        <v>63</v>
      </c>
      <c r="D57" s="147">
        <v>1</v>
      </c>
      <c r="E57" s="132">
        <v>4704.3999999999996</v>
      </c>
      <c r="F57" s="131">
        <f t="shared" ref="F57" si="46">ROUND(E57*D57,2)</f>
        <v>4704.3999999999996</v>
      </c>
      <c r="G57" s="131">
        <f t="shared" ref="G57" si="47">ROUND(F57*1.2,2)</f>
        <v>5645.28</v>
      </c>
      <c r="H57" s="154"/>
      <c r="I57" s="131"/>
      <c r="J57" s="131"/>
      <c r="K57" s="132">
        <f t="shared" si="40"/>
        <v>4704.3999999999996</v>
      </c>
      <c r="L57" s="130">
        <f t="shared" si="41"/>
        <v>5645.28</v>
      </c>
      <c r="M57" s="65"/>
      <c r="Q57" s="209">
        <f t="shared" si="4"/>
        <v>1</v>
      </c>
      <c r="R57" s="197">
        <f t="shared" si="5"/>
        <v>4704.3999999999996</v>
      </c>
      <c r="S57" s="197">
        <f t="shared" si="6"/>
        <v>4704.3999999999996</v>
      </c>
      <c r="T57" s="197">
        <f t="shared" si="7"/>
        <v>5645.28</v>
      </c>
      <c r="U57" s="196">
        <f t="shared" si="8"/>
        <v>0</v>
      </c>
      <c r="V57" s="197">
        <f t="shared" si="9"/>
        <v>0</v>
      </c>
      <c r="W57" s="197">
        <f t="shared" si="10"/>
        <v>0</v>
      </c>
      <c r="X57" s="196">
        <f t="shared" si="11"/>
        <v>4704.3999999999996</v>
      </c>
      <c r="Y57" s="197">
        <f t="shared" si="12"/>
        <v>5645.28</v>
      </c>
      <c r="Z57" s="210">
        <f t="shared" si="13"/>
        <v>0</v>
      </c>
    </row>
    <row r="58" spans="1:26" ht="18.75" customHeight="1" x14ac:dyDescent="0.25">
      <c r="A58" s="43" t="s">
        <v>97</v>
      </c>
      <c r="B58" s="72" t="s">
        <v>104</v>
      </c>
      <c r="C58" s="45" t="s">
        <v>63</v>
      </c>
      <c r="D58" s="73">
        <v>1</v>
      </c>
      <c r="E58" s="64"/>
      <c r="F58" s="48"/>
      <c r="G58" s="48"/>
      <c r="H58" s="62">
        <f>ROUND((1905*1.15)/1.2,2)</f>
        <v>1825.63</v>
      </c>
      <c r="I58" s="62">
        <f>ROUND(H58*D58,2)</f>
        <v>1825.63</v>
      </c>
      <c r="J58" s="62">
        <f>ROUND(I58*1.2,2)</f>
        <v>2190.7600000000002</v>
      </c>
      <c r="K58" s="64">
        <f t="shared" si="40"/>
        <v>1825.63</v>
      </c>
      <c r="L58" s="62">
        <f t="shared" si="41"/>
        <v>2190.7600000000002</v>
      </c>
      <c r="M58" s="65" t="s">
        <v>76</v>
      </c>
      <c r="Q58" s="209">
        <f t="shared" si="4"/>
        <v>1</v>
      </c>
      <c r="R58" s="197">
        <f t="shared" si="5"/>
        <v>0</v>
      </c>
      <c r="S58" s="197">
        <f t="shared" si="6"/>
        <v>0</v>
      </c>
      <c r="T58" s="197">
        <f t="shared" si="7"/>
        <v>0</v>
      </c>
      <c r="U58" s="196">
        <f t="shared" si="8"/>
        <v>1825.63</v>
      </c>
      <c r="V58" s="197">
        <f t="shared" si="9"/>
        <v>1825.63</v>
      </c>
      <c r="W58" s="197">
        <f t="shared" si="10"/>
        <v>2190.7559999999999</v>
      </c>
      <c r="X58" s="196">
        <f t="shared" si="11"/>
        <v>1825.63</v>
      </c>
      <c r="Y58" s="197">
        <f t="shared" si="12"/>
        <v>2190.7559999999999</v>
      </c>
      <c r="Z58" s="210">
        <f t="shared" si="13"/>
        <v>-4.0000000003601599E-3</v>
      </c>
    </row>
    <row r="59" spans="1:26" ht="18.75" customHeight="1" x14ac:dyDescent="0.25">
      <c r="A59" s="120">
        <f>A57+1</f>
        <v>29</v>
      </c>
      <c r="B59" s="137" t="s">
        <v>73</v>
      </c>
      <c r="C59" s="120" t="s">
        <v>63</v>
      </c>
      <c r="D59" s="146">
        <v>5</v>
      </c>
      <c r="E59" s="124">
        <v>2337</v>
      </c>
      <c r="F59" s="123">
        <f t="shared" ref="F59" si="48">ROUND(E59*D59,2)</f>
        <v>11685</v>
      </c>
      <c r="G59" s="123">
        <f t="shared" ref="G59" si="49">ROUND(F59*1.2,2)</f>
        <v>14022</v>
      </c>
      <c r="H59" s="192"/>
      <c r="I59" s="122"/>
      <c r="J59" s="122"/>
      <c r="K59" s="124">
        <f t="shared" si="40"/>
        <v>11685</v>
      </c>
      <c r="L59" s="122">
        <f t="shared" si="41"/>
        <v>14022</v>
      </c>
      <c r="M59" s="20" t="s">
        <v>96</v>
      </c>
      <c r="Q59" s="209">
        <f t="shared" si="4"/>
        <v>5</v>
      </c>
      <c r="R59" s="197">
        <f t="shared" si="5"/>
        <v>2337</v>
      </c>
      <c r="S59" s="197">
        <f t="shared" si="6"/>
        <v>11685</v>
      </c>
      <c r="T59" s="197">
        <f t="shared" si="7"/>
        <v>14022</v>
      </c>
      <c r="U59" s="196">
        <f t="shared" si="8"/>
        <v>0</v>
      </c>
      <c r="V59" s="197">
        <f t="shared" si="9"/>
        <v>0</v>
      </c>
      <c r="W59" s="197">
        <f t="shared" si="10"/>
        <v>0</v>
      </c>
      <c r="X59" s="196">
        <f t="shared" si="11"/>
        <v>11685</v>
      </c>
      <c r="Y59" s="197">
        <f t="shared" si="12"/>
        <v>14022</v>
      </c>
      <c r="Z59" s="210">
        <f t="shared" si="13"/>
        <v>0</v>
      </c>
    </row>
    <row r="60" spans="1:26" ht="18.75" customHeight="1" x14ac:dyDescent="0.25">
      <c r="A60" s="43" t="s">
        <v>100</v>
      </c>
      <c r="B60" s="72" t="s">
        <v>75</v>
      </c>
      <c r="C60" s="45" t="s">
        <v>63</v>
      </c>
      <c r="D60" s="73">
        <v>5</v>
      </c>
      <c r="E60" s="64"/>
      <c r="F60" s="48"/>
      <c r="G60" s="48"/>
      <c r="H60" s="62">
        <f>ROUND((3909*1.15)/1.2,2)</f>
        <v>3746.13</v>
      </c>
      <c r="I60" s="62">
        <f>ROUND(H60*D60,2)</f>
        <v>18730.650000000001</v>
      </c>
      <c r="J60" s="62">
        <f>ROUND(I60*1.2,2)</f>
        <v>22476.78</v>
      </c>
      <c r="K60" s="64">
        <f t="shared" si="40"/>
        <v>18730.650000000001</v>
      </c>
      <c r="L60" s="62">
        <f t="shared" si="41"/>
        <v>22476.78</v>
      </c>
      <c r="M60" s="65" t="s">
        <v>76</v>
      </c>
      <c r="Q60" s="209">
        <f t="shared" si="4"/>
        <v>5</v>
      </c>
      <c r="R60" s="197">
        <f t="shared" si="5"/>
        <v>0</v>
      </c>
      <c r="S60" s="197">
        <f t="shared" si="6"/>
        <v>0</v>
      </c>
      <c r="T60" s="197">
        <f t="shared" si="7"/>
        <v>0</v>
      </c>
      <c r="U60" s="196">
        <f t="shared" si="8"/>
        <v>3746.13</v>
      </c>
      <c r="V60" s="197">
        <f t="shared" si="9"/>
        <v>18730.650000000001</v>
      </c>
      <c r="W60" s="197">
        <f t="shared" si="10"/>
        <v>22476.780000000002</v>
      </c>
      <c r="X60" s="196">
        <f t="shared" si="11"/>
        <v>18730.650000000001</v>
      </c>
      <c r="Y60" s="197">
        <f t="shared" si="12"/>
        <v>22476.780000000002</v>
      </c>
      <c r="Z60" s="210">
        <f t="shared" si="13"/>
        <v>0</v>
      </c>
    </row>
    <row r="61" spans="1:26" ht="18.75" customHeight="1" x14ac:dyDescent="0.25">
      <c r="A61" s="128">
        <f>A59+1</f>
        <v>30</v>
      </c>
      <c r="B61" s="142" t="s">
        <v>77</v>
      </c>
      <c r="C61" s="128" t="s">
        <v>63</v>
      </c>
      <c r="D61" s="147">
        <v>1</v>
      </c>
      <c r="E61" s="132">
        <f>ROUND(1.33*4581.52,2)</f>
        <v>6093.42</v>
      </c>
      <c r="F61" s="131">
        <f t="shared" ref="F61" si="50">ROUND(E61*D61,2)</f>
        <v>6093.42</v>
      </c>
      <c r="G61" s="131">
        <f t="shared" ref="G61" si="51">ROUND(F61*1.2,2)</f>
        <v>7312.1</v>
      </c>
      <c r="H61" s="172"/>
      <c r="I61" s="130"/>
      <c r="J61" s="130"/>
      <c r="K61" s="132">
        <f t="shared" si="40"/>
        <v>6093.42</v>
      </c>
      <c r="L61" s="130">
        <f t="shared" si="41"/>
        <v>7312.1</v>
      </c>
      <c r="Q61" s="209">
        <f t="shared" si="4"/>
        <v>1</v>
      </c>
      <c r="R61" s="197">
        <f t="shared" si="5"/>
        <v>6093.42</v>
      </c>
      <c r="S61" s="197">
        <f t="shared" si="6"/>
        <v>6093.42</v>
      </c>
      <c r="T61" s="197">
        <f t="shared" si="7"/>
        <v>7312.1040000000003</v>
      </c>
      <c r="U61" s="196">
        <f t="shared" si="8"/>
        <v>0</v>
      </c>
      <c r="V61" s="197">
        <f t="shared" si="9"/>
        <v>0</v>
      </c>
      <c r="W61" s="197">
        <f t="shared" si="10"/>
        <v>0</v>
      </c>
      <c r="X61" s="196">
        <f t="shared" si="11"/>
        <v>6093.42</v>
      </c>
      <c r="Y61" s="197">
        <f t="shared" si="12"/>
        <v>7312.1040000000003</v>
      </c>
      <c r="Z61" s="210">
        <f t="shared" si="13"/>
        <v>3.9999999999054126E-3</v>
      </c>
    </row>
    <row r="62" spans="1:26" ht="18.75" customHeight="1" x14ac:dyDescent="0.25">
      <c r="A62" s="43" t="s">
        <v>103</v>
      </c>
      <c r="B62" s="72" t="s">
        <v>79</v>
      </c>
      <c r="C62" s="45" t="s">
        <v>63</v>
      </c>
      <c r="D62" s="73">
        <v>1</v>
      </c>
      <c r="E62" s="64"/>
      <c r="F62" s="48"/>
      <c r="G62" s="48"/>
      <c r="H62" s="62">
        <f>ROUND((4555*1.15)/1.2,2)</f>
        <v>4365.21</v>
      </c>
      <c r="I62" s="62">
        <f>ROUND(H62*D62,2)</f>
        <v>4365.21</v>
      </c>
      <c r="J62" s="62">
        <f>ROUND(I62*1.2,2)</f>
        <v>5238.25</v>
      </c>
      <c r="K62" s="64">
        <f t="shared" si="40"/>
        <v>4365.21</v>
      </c>
      <c r="L62" s="62">
        <f t="shared" si="41"/>
        <v>5238.25</v>
      </c>
      <c r="M62" s="65" t="s">
        <v>76</v>
      </c>
      <c r="Q62" s="209">
        <f t="shared" si="4"/>
        <v>1</v>
      </c>
      <c r="R62" s="197">
        <f t="shared" si="5"/>
        <v>0</v>
      </c>
      <c r="S62" s="197">
        <f t="shared" si="6"/>
        <v>0</v>
      </c>
      <c r="T62" s="197">
        <f t="shared" si="7"/>
        <v>0</v>
      </c>
      <c r="U62" s="196">
        <f t="shared" si="8"/>
        <v>4365.21</v>
      </c>
      <c r="V62" s="197">
        <f t="shared" si="9"/>
        <v>4365.21</v>
      </c>
      <c r="W62" s="197">
        <f t="shared" si="10"/>
        <v>5238.2519999999995</v>
      </c>
      <c r="X62" s="196">
        <f t="shared" si="11"/>
        <v>4365.21</v>
      </c>
      <c r="Y62" s="197">
        <f t="shared" si="12"/>
        <v>5238.2519999999995</v>
      </c>
      <c r="Z62" s="210">
        <f t="shared" si="13"/>
        <v>1.9999999994979589E-3</v>
      </c>
    </row>
    <row r="63" spans="1:26" ht="18.75" customHeight="1" x14ac:dyDescent="0.25">
      <c r="A63" s="128">
        <f>A61+1</f>
        <v>31</v>
      </c>
      <c r="B63" s="142" t="s">
        <v>86</v>
      </c>
      <c r="C63" s="128" t="s">
        <v>63</v>
      </c>
      <c r="D63" s="147">
        <v>1</v>
      </c>
      <c r="E63" s="132">
        <f>ROUND(1.33*3673.47,2)</f>
        <v>4885.72</v>
      </c>
      <c r="F63" s="131">
        <f t="shared" si="35"/>
        <v>4885.72</v>
      </c>
      <c r="G63" s="131">
        <f t="shared" si="36"/>
        <v>5862.86</v>
      </c>
      <c r="H63" s="172"/>
      <c r="I63" s="130"/>
      <c r="J63" s="130"/>
      <c r="K63" s="132">
        <f t="shared" si="37"/>
        <v>4885.72</v>
      </c>
      <c r="L63" s="130">
        <f t="shared" si="37"/>
        <v>5862.86</v>
      </c>
      <c r="Q63" s="209">
        <f t="shared" si="4"/>
        <v>1</v>
      </c>
      <c r="R63" s="197">
        <f t="shared" si="5"/>
        <v>4885.72</v>
      </c>
      <c r="S63" s="197">
        <f t="shared" si="6"/>
        <v>4885.72</v>
      </c>
      <c r="T63" s="197">
        <f t="shared" si="7"/>
        <v>5862.8640000000005</v>
      </c>
      <c r="U63" s="196">
        <f t="shared" si="8"/>
        <v>0</v>
      </c>
      <c r="V63" s="197">
        <f t="shared" si="9"/>
        <v>0</v>
      </c>
      <c r="W63" s="197">
        <f t="shared" si="10"/>
        <v>0</v>
      </c>
      <c r="X63" s="196">
        <f t="shared" si="11"/>
        <v>4885.72</v>
      </c>
      <c r="Y63" s="197">
        <f t="shared" si="12"/>
        <v>5862.8640000000005</v>
      </c>
      <c r="Z63" s="210">
        <f t="shared" si="13"/>
        <v>4.0000000008149073E-3</v>
      </c>
    </row>
    <row r="64" spans="1:26" ht="18.75" customHeight="1" x14ac:dyDescent="0.25">
      <c r="A64" s="43" t="s">
        <v>106</v>
      </c>
      <c r="B64" s="72" t="s">
        <v>88</v>
      </c>
      <c r="C64" s="45" t="s">
        <v>63</v>
      </c>
      <c r="D64" s="73">
        <v>1</v>
      </c>
      <c r="E64" s="64"/>
      <c r="F64" s="48"/>
      <c r="G64" s="48"/>
      <c r="H64" s="62">
        <f>ROUND((19206*1.15)/1.2,2)</f>
        <v>18405.75</v>
      </c>
      <c r="I64" s="62">
        <f>ROUND(H64*D64,2)</f>
        <v>18405.75</v>
      </c>
      <c r="J64" s="62">
        <f>ROUND(I64*1.2,2)</f>
        <v>22086.9</v>
      </c>
      <c r="K64" s="64">
        <f t="shared" si="37"/>
        <v>18405.75</v>
      </c>
      <c r="L64" s="62">
        <f t="shared" si="37"/>
        <v>22086.9</v>
      </c>
      <c r="M64" s="65" t="s">
        <v>76</v>
      </c>
      <c r="Q64" s="209">
        <f t="shared" si="4"/>
        <v>1</v>
      </c>
      <c r="R64" s="197">
        <f t="shared" si="5"/>
        <v>0</v>
      </c>
      <c r="S64" s="197">
        <f t="shared" si="6"/>
        <v>0</v>
      </c>
      <c r="T64" s="197">
        <f t="shared" si="7"/>
        <v>0</v>
      </c>
      <c r="U64" s="196">
        <f t="shared" si="8"/>
        <v>18405.75</v>
      </c>
      <c r="V64" s="197">
        <f t="shared" si="9"/>
        <v>18405.75</v>
      </c>
      <c r="W64" s="197">
        <f t="shared" si="10"/>
        <v>22086.899999999998</v>
      </c>
      <c r="X64" s="196">
        <f t="shared" si="11"/>
        <v>18405.75</v>
      </c>
      <c r="Y64" s="197">
        <f t="shared" si="12"/>
        <v>22086.899999999998</v>
      </c>
      <c r="Z64" s="210">
        <f t="shared" si="13"/>
        <v>0</v>
      </c>
    </row>
    <row r="65" spans="1:26" ht="18.75" customHeight="1" x14ac:dyDescent="0.25">
      <c r="A65" s="128">
        <f>A63+1</f>
        <v>32</v>
      </c>
      <c r="B65" s="142" t="s">
        <v>89</v>
      </c>
      <c r="C65" s="128" t="s">
        <v>63</v>
      </c>
      <c r="D65" s="147">
        <v>1</v>
      </c>
      <c r="E65" s="132">
        <f>ROUND(1.33*4581.52,2)</f>
        <v>6093.42</v>
      </c>
      <c r="F65" s="131">
        <f t="shared" si="35"/>
        <v>6093.42</v>
      </c>
      <c r="G65" s="131">
        <f t="shared" si="36"/>
        <v>7312.1</v>
      </c>
      <c r="H65" s="172"/>
      <c r="I65" s="130"/>
      <c r="J65" s="130"/>
      <c r="K65" s="132">
        <f t="shared" si="37"/>
        <v>6093.42</v>
      </c>
      <c r="L65" s="130">
        <f t="shared" si="37"/>
        <v>7312.1</v>
      </c>
      <c r="Q65" s="209">
        <f t="shared" si="4"/>
        <v>1</v>
      </c>
      <c r="R65" s="197">
        <f t="shared" si="5"/>
        <v>6093.42</v>
      </c>
      <c r="S65" s="197">
        <f t="shared" si="6"/>
        <v>6093.42</v>
      </c>
      <c r="T65" s="197">
        <f t="shared" si="7"/>
        <v>7312.1040000000003</v>
      </c>
      <c r="U65" s="196">
        <f t="shared" si="8"/>
        <v>0</v>
      </c>
      <c r="V65" s="197">
        <f t="shared" si="9"/>
        <v>0</v>
      </c>
      <c r="W65" s="197">
        <f t="shared" si="10"/>
        <v>0</v>
      </c>
      <c r="X65" s="196">
        <f t="shared" si="11"/>
        <v>6093.42</v>
      </c>
      <c r="Y65" s="197">
        <f t="shared" si="12"/>
        <v>7312.1040000000003</v>
      </c>
      <c r="Z65" s="210">
        <f t="shared" si="13"/>
        <v>3.9999999999054126E-3</v>
      </c>
    </row>
    <row r="66" spans="1:26" ht="18.75" customHeight="1" x14ac:dyDescent="0.25">
      <c r="A66" s="43" t="s">
        <v>109</v>
      </c>
      <c r="B66" s="72" t="s">
        <v>91</v>
      </c>
      <c r="C66" s="45" t="s">
        <v>63</v>
      </c>
      <c r="D66" s="73">
        <v>1</v>
      </c>
      <c r="E66" s="64"/>
      <c r="F66" s="48"/>
      <c r="G66" s="48"/>
      <c r="H66" s="62">
        <f>ROUND((1300*1.15)/1.2,2)</f>
        <v>1245.83</v>
      </c>
      <c r="I66" s="62">
        <f>ROUND(H66*D66,2)</f>
        <v>1245.83</v>
      </c>
      <c r="J66" s="62">
        <f>ROUND(I66*1.2,2)</f>
        <v>1495</v>
      </c>
      <c r="K66" s="64">
        <f t="shared" si="37"/>
        <v>1245.83</v>
      </c>
      <c r="L66" s="62">
        <f t="shared" si="37"/>
        <v>1495</v>
      </c>
      <c r="M66" s="65" t="s">
        <v>76</v>
      </c>
      <c r="Q66" s="209">
        <f t="shared" si="4"/>
        <v>1</v>
      </c>
      <c r="R66" s="197">
        <f t="shared" si="5"/>
        <v>0</v>
      </c>
      <c r="S66" s="197">
        <f t="shared" si="6"/>
        <v>0</v>
      </c>
      <c r="T66" s="197">
        <f t="shared" si="7"/>
        <v>0</v>
      </c>
      <c r="U66" s="196">
        <f t="shared" si="8"/>
        <v>1245.83</v>
      </c>
      <c r="V66" s="197">
        <f t="shared" si="9"/>
        <v>1245.83</v>
      </c>
      <c r="W66" s="197">
        <f t="shared" si="10"/>
        <v>1494.9959999999999</v>
      </c>
      <c r="X66" s="196">
        <f t="shared" si="11"/>
        <v>1245.83</v>
      </c>
      <c r="Y66" s="197">
        <f t="shared" si="12"/>
        <v>1494.9959999999999</v>
      </c>
      <c r="Z66" s="210">
        <f t="shared" si="13"/>
        <v>-4.0000000001327862E-3</v>
      </c>
    </row>
    <row r="67" spans="1:26" ht="18" customHeight="1" x14ac:dyDescent="0.25">
      <c r="A67" s="128">
        <f>A65+1</f>
        <v>33</v>
      </c>
      <c r="B67" s="142" t="s">
        <v>105</v>
      </c>
      <c r="C67" s="128" t="s">
        <v>63</v>
      </c>
      <c r="D67" s="147">
        <v>1</v>
      </c>
      <c r="E67" s="132">
        <f>ROUND(1.33*3090.81,2)</f>
        <v>4110.78</v>
      </c>
      <c r="F67" s="131">
        <f t="shared" si="35"/>
        <v>4110.78</v>
      </c>
      <c r="G67" s="131">
        <f t="shared" si="36"/>
        <v>4932.9399999999996</v>
      </c>
      <c r="H67" s="172"/>
      <c r="I67" s="130"/>
      <c r="J67" s="130"/>
      <c r="K67" s="132">
        <f t="shared" si="37"/>
        <v>4110.78</v>
      </c>
      <c r="L67" s="130">
        <f t="shared" si="37"/>
        <v>4932.9399999999996</v>
      </c>
      <c r="Q67" s="209">
        <f t="shared" si="4"/>
        <v>1</v>
      </c>
      <c r="R67" s="197">
        <f t="shared" si="5"/>
        <v>4110.78</v>
      </c>
      <c r="S67" s="197">
        <f t="shared" si="6"/>
        <v>4110.78</v>
      </c>
      <c r="T67" s="197">
        <f t="shared" si="7"/>
        <v>4932.9359999999997</v>
      </c>
      <c r="U67" s="196">
        <f t="shared" si="8"/>
        <v>0</v>
      </c>
      <c r="V67" s="197">
        <f t="shared" si="9"/>
        <v>0</v>
      </c>
      <c r="W67" s="197">
        <f t="shared" si="10"/>
        <v>0</v>
      </c>
      <c r="X67" s="196">
        <f t="shared" si="11"/>
        <v>4110.78</v>
      </c>
      <c r="Y67" s="197">
        <f t="shared" si="12"/>
        <v>4932.9359999999997</v>
      </c>
      <c r="Z67" s="210">
        <f t="shared" si="13"/>
        <v>-3.9999999999054126E-3</v>
      </c>
    </row>
    <row r="68" spans="1:26" ht="18" customHeight="1" x14ac:dyDescent="0.25">
      <c r="A68" s="43" t="s">
        <v>112</v>
      </c>
      <c r="B68" s="72" t="s">
        <v>107</v>
      </c>
      <c r="C68" s="45" t="s">
        <v>63</v>
      </c>
      <c r="D68" s="73">
        <v>1</v>
      </c>
      <c r="E68" s="64"/>
      <c r="F68" s="48"/>
      <c r="G68" s="48"/>
      <c r="H68" s="62">
        <f>ROUND((1155*1.15)/1.2,2)</f>
        <v>1106.8800000000001</v>
      </c>
      <c r="I68" s="62">
        <f>ROUND(H68*D68,2)</f>
        <v>1106.8800000000001</v>
      </c>
      <c r="J68" s="62">
        <f>ROUND(I68*1.2,2)</f>
        <v>1328.26</v>
      </c>
      <c r="K68" s="64">
        <f t="shared" si="37"/>
        <v>1106.8800000000001</v>
      </c>
      <c r="L68" s="62">
        <f t="shared" si="37"/>
        <v>1328.26</v>
      </c>
      <c r="M68" s="65" t="s">
        <v>76</v>
      </c>
      <c r="Q68" s="209">
        <f t="shared" si="4"/>
        <v>1</v>
      </c>
      <c r="R68" s="197">
        <f t="shared" si="5"/>
        <v>0</v>
      </c>
      <c r="S68" s="197">
        <f t="shared" si="6"/>
        <v>0</v>
      </c>
      <c r="T68" s="197">
        <f t="shared" si="7"/>
        <v>0</v>
      </c>
      <c r="U68" s="196">
        <f t="shared" si="8"/>
        <v>1106.8800000000001</v>
      </c>
      <c r="V68" s="197">
        <f t="shared" si="9"/>
        <v>1106.8800000000001</v>
      </c>
      <c r="W68" s="197">
        <f t="shared" si="10"/>
        <v>1328.2560000000001</v>
      </c>
      <c r="X68" s="196">
        <f t="shared" si="11"/>
        <v>1106.8800000000001</v>
      </c>
      <c r="Y68" s="197">
        <f t="shared" si="12"/>
        <v>1328.2560000000001</v>
      </c>
      <c r="Z68" s="210">
        <f t="shared" si="13"/>
        <v>-3.9999999999054126E-3</v>
      </c>
    </row>
    <row r="69" spans="1:26" ht="20.25" customHeight="1" x14ac:dyDescent="0.25">
      <c r="A69" s="128">
        <f>A67+1</f>
        <v>34</v>
      </c>
      <c r="B69" s="142" t="s">
        <v>108</v>
      </c>
      <c r="C69" s="128" t="s">
        <v>63</v>
      </c>
      <c r="D69" s="147">
        <v>1</v>
      </c>
      <c r="E69" s="132">
        <v>1398.85</v>
      </c>
      <c r="F69" s="131">
        <f t="shared" si="35"/>
        <v>1398.85</v>
      </c>
      <c r="G69" s="131">
        <f t="shared" si="36"/>
        <v>1678.62</v>
      </c>
      <c r="H69" s="172"/>
      <c r="I69" s="130"/>
      <c r="J69" s="130"/>
      <c r="K69" s="132">
        <f t="shared" si="37"/>
        <v>1398.85</v>
      </c>
      <c r="L69" s="130">
        <f t="shared" si="37"/>
        <v>1678.62</v>
      </c>
      <c r="Q69" s="209">
        <f t="shared" si="4"/>
        <v>1</v>
      </c>
      <c r="R69" s="197">
        <f t="shared" si="5"/>
        <v>1398.85</v>
      </c>
      <c r="S69" s="197">
        <f t="shared" si="6"/>
        <v>1398.85</v>
      </c>
      <c r="T69" s="197">
        <f t="shared" si="7"/>
        <v>1678.62</v>
      </c>
      <c r="U69" s="196">
        <f t="shared" si="8"/>
        <v>0</v>
      </c>
      <c r="V69" s="197">
        <f t="shared" si="9"/>
        <v>0</v>
      </c>
      <c r="W69" s="197">
        <f t="shared" si="10"/>
        <v>0</v>
      </c>
      <c r="X69" s="196">
        <f t="shared" si="11"/>
        <v>1398.85</v>
      </c>
      <c r="Y69" s="197">
        <f t="shared" si="12"/>
        <v>1678.62</v>
      </c>
      <c r="Z69" s="210">
        <f t="shared" si="13"/>
        <v>0</v>
      </c>
    </row>
    <row r="70" spans="1:26" ht="20.25" customHeight="1" x14ac:dyDescent="0.25">
      <c r="A70" s="43" t="s">
        <v>116</v>
      </c>
      <c r="B70" s="72" t="s">
        <v>110</v>
      </c>
      <c r="C70" s="45" t="s">
        <v>63</v>
      </c>
      <c r="D70" s="73">
        <v>1</v>
      </c>
      <c r="E70" s="64"/>
      <c r="F70" s="48"/>
      <c r="G70" s="48"/>
      <c r="H70" s="62">
        <f>ROUND((414*1.15)/1.2,2)</f>
        <v>396.75</v>
      </c>
      <c r="I70" s="62">
        <f>ROUND(H70*D70,2)</f>
        <v>396.75</v>
      </c>
      <c r="J70" s="62">
        <f>ROUND(I70*1.2,2)</f>
        <v>476.1</v>
      </c>
      <c r="K70" s="64">
        <f t="shared" si="37"/>
        <v>396.75</v>
      </c>
      <c r="L70" s="62">
        <f t="shared" si="37"/>
        <v>476.1</v>
      </c>
      <c r="M70" s="65" t="s">
        <v>76</v>
      </c>
      <c r="Q70" s="209">
        <f t="shared" si="4"/>
        <v>1</v>
      </c>
      <c r="R70" s="197">
        <f t="shared" si="5"/>
        <v>0</v>
      </c>
      <c r="S70" s="197">
        <f t="shared" si="6"/>
        <v>0</v>
      </c>
      <c r="T70" s="197">
        <f t="shared" si="7"/>
        <v>0</v>
      </c>
      <c r="U70" s="196">
        <f t="shared" si="8"/>
        <v>396.75</v>
      </c>
      <c r="V70" s="197">
        <f t="shared" si="9"/>
        <v>396.75</v>
      </c>
      <c r="W70" s="197">
        <f t="shared" si="10"/>
        <v>476.09999999999997</v>
      </c>
      <c r="X70" s="196">
        <f t="shared" si="11"/>
        <v>396.75</v>
      </c>
      <c r="Y70" s="197">
        <f t="shared" si="12"/>
        <v>476.09999999999997</v>
      </c>
      <c r="Z70" s="210">
        <f t="shared" si="13"/>
        <v>0</v>
      </c>
    </row>
    <row r="71" spans="1:26" x14ac:dyDescent="0.25">
      <c r="A71" s="128">
        <f>A69+1</f>
        <v>35</v>
      </c>
      <c r="B71" s="142" t="s">
        <v>111</v>
      </c>
      <c r="C71" s="128" t="s">
        <v>63</v>
      </c>
      <c r="D71" s="147">
        <v>1</v>
      </c>
      <c r="E71" s="132">
        <f>ROUND(1.33*3090.81,2)</f>
        <v>4110.78</v>
      </c>
      <c r="F71" s="131">
        <f t="shared" si="35"/>
        <v>4110.78</v>
      </c>
      <c r="G71" s="131">
        <f t="shared" si="36"/>
        <v>4932.9399999999996</v>
      </c>
      <c r="H71" s="172"/>
      <c r="I71" s="130"/>
      <c r="J71" s="130"/>
      <c r="K71" s="132">
        <f t="shared" si="37"/>
        <v>4110.78</v>
      </c>
      <c r="L71" s="130">
        <f t="shared" si="37"/>
        <v>4932.9399999999996</v>
      </c>
      <c r="Q71" s="209">
        <f t="shared" si="4"/>
        <v>1</v>
      </c>
      <c r="R71" s="197">
        <f t="shared" si="5"/>
        <v>4110.78</v>
      </c>
      <c r="S71" s="197">
        <f t="shared" si="6"/>
        <v>4110.78</v>
      </c>
      <c r="T71" s="197">
        <f t="shared" si="7"/>
        <v>4932.9359999999997</v>
      </c>
      <c r="U71" s="196">
        <f t="shared" si="8"/>
        <v>0</v>
      </c>
      <c r="V71" s="197">
        <f t="shared" si="9"/>
        <v>0</v>
      </c>
      <c r="W71" s="197">
        <f t="shared" si="10"/>
        <v>0</v>
      </c>
      <c r="X71" s="196">
        <f t="shared" si="11"/>
        <v>4110.78</v>
      </c>
      <c r="Y71" s="197">
        <f t="shared" si="12"/>
        <v>4932.9359999999997</v>
      </c>
      <c r="Z71" s="210">
        <f t="shared" si="13"/>
        <v>-3.9999999999054126E-3</v>
      </c>
    </row>
    <row r="72" spans="1:26" ht="19.5" customHeight="1" x14ac:dyDescent="0.25">
      <c r="A72" s="43" t="s">
        <v>118</v>
      </c>
      <c r="B72" s="72" t="s">
        <v>113</v>
      </c>
      <c r="C72" s="45" t="s">
        <v>63</v>
      </c>
      <c r="D72" s="73">
        <v>1</v>
      </c>
      <c r="E72" s="64"/>
      <c r="F72" s="48"/>
      <c r="G72" s="48"/>
      <c r="H72" s="62">
        <f>ROUND((30443*1.15)/1.2,2)</f>
        <v>29174.54</v>
      </c>
      <c r="I72" s="62">
        <f>ROUND(H72*D72,2)</f>
        <v>29174.54</v>
      </c>
      <c r="J72" s="62">
        <f>ROUND(I72*1.2,2)</f>
        <v>35009.449999999997</v>
      </c>
      <c r="K72" s="64">
        <f t="shared" ref="K72:L72" si="52">F72+I72</f>
        <v>29174.54</v>
      </c>
      <c r="L72" s="62">
        <f t="shared" si="52"/>
        <v>35009.449999999997</v>
      </c>
      <c r="M72" s="65" t="s">
        <v>76</v>
      </c>
      <c r="Q72" s="209">
        <f t="shared" si="4"/>
        <v>1</v>
      </c>
      <c r="R72" s="197">
        <f t="shared" si="5"/>
        <v>0</v>
      </c>
      <c r="S72" s="197">
        <f t="shared" si="6"/>
        <v>0</v>
      </c>
      <c r="T72" s="197">
        <f t="shared" si="7"/>
        <v>0</v>
      </c>
      <c r="U72" s="196">
        <f t="shared" si="8"/>
        <v>29174.54</v>
      </c>
      <c r="V72" s="197">
        <f t="shared" si="9"/>
        <v>29174.54</v>
      </c>
      <c r="W72" s="197">
        <f t="shared" si="10"/>
        <v>35009.447999999997</v>
      </c>
      <c r="X72" s="196">
        <f t="shared" si="11"/>
        <v>29174.54</v>
      </c>
      <c r="Y72" s="197">
        <f t="shared" si="12"/>
        <v>35009.447999999997</v>
      </c>
      <c r="Z72" s="210">
        <f t="shared" si="13"/>
        <v>-2.0000000004074536E-3</v>
      </c>
    </row>
    <row r="73" spans="1:26" ht="21.75" customHeight="1" x14ac:dyDescent="0.25">
      <c r="A73" s="43"/>
      <c r="B73" s="282" t="s">
        <v>114</v>
      </c>
      <c r="C73" s="283"/>
      <c r="D73" s="71"/>
      <c r="E73" s="58"/>
      <c r="F73" s="34"/>
      <c r="G73" s="34"/>
      <c r="H73" s="61"/>
      <c r="I73" s="34"/>
      <c r="J73" s="34"/>
      <c r="K73" s="31"/>
      <c r="L73" s="34"/>
      <c r="Q73" s="209">
        <f t="shared" si="4"/>
        <v>0</v>
      </c>
      <c r="R73" s="197">
        <f t="shared" si="5"/>
        <v>0</v>
      </c>
      <c r="S73" s="197">
        <f t="shared" si="6"/>
        <v>0</v>
      </c>
      <c r="T73" s="197">
        <f t="shared" si="7"/>
        <v>0</v>
      </c>
      <c r="U73" s="196">
        <f t="shared" si="8"/>
        <v>0</v>
      </c>
      <c r="V73" s="197">
        <f t="shared" si="9"/>
        <v>0</v>
      </c>
      <c r="W73" s="197">
        <f t="shared" si="10"/>
        <v>0</v>
      </c>
      <c r="X73" s="196">
        <f t="shared" si="11"/>
        <v>0</v>
      </c>
      <c r="Y73" s="197">
        <f t="shared" si="12"/>
        <v>0</v>
      </c>
      <c r="Z73" s="210">
        <f t="shared" si="13"/>
        <v>0</v>
      </c>
    </row>
    <row r="74" spans="1:26" ht="18" customHeight="1" x14ac:dyDescent="0.25">
      <c r="A74" s="128">
        <f>A71+1</f>
        <v>36</v>
      </c>
      <c r="B74" s="175" t="s">
        <v>115</v>
      </c>
      <c r="C74" s="126" t="s">
        <v>22</v>
      </c>
      <c r="D74" s="176">
        <v>18.2</v>
      </c>
      <c r="E74" s="132">
        <v>335.39</v>
      </c>
      <c r="F74" s="131">
        <f t="shared" ref="F74:F94" si="53">ROUND(E74*D74,2)</f>
        <v>6104.1</v>
      </c>
      <c r="G74" s="131">
        <f t="shared" ref="G74:G92" si="54">ROUND(F74*1.2,2)</f>
        <v>7324.92</v>
      </c>
      <c r="H74" s="132"/>
      <c r="I74" s="131"/>
      <c r="J74" s="131"/>
      <c r="K74" s="132">
        <f t="shared" ref="K74:L92" si="55">F74+I74</f>
        <v>6104.1</v>
      </c>
      <c r="L74" s="130">
        <f t="shared" si="55"/>
        <v>7324.92</v>
      </c>
      <c r="M74" s="65"/>
      <c r="Q74" s="209">
        <f t="shared" ref="Q74:Q95" si="56">D74</f>
        <v>18.2</v>
      </c>
      <c r="R74" s="197">
        <f t="shared" ref="R74:R95" si="57">E74</f>
        <v>335.39</v>
      </c>
      <c r="S74" s="197">
        <f t="shared" ref="S74:S95" si="58">Q74*R74</f>
        <v>6104.098</v>
      </c>
      <c r="T74" s="197">
        <f t="shared" ref="T74:T95" si="59">1.2*S74</f>
        <v>7324.9175999999998</v>
      </c>
      <c r="U74" s="196">
        <f t="shared" ref="U74:U95" si="60">H74</f>
        <v>0</v>
      </c>
      <c r="V74" s="197">
        <f t="shared" ref="V74:V95" si="61">U74*Q74</f>
        <v>0</v>
      </c>
      <c r="W74" s="197">
        <f t="shared" ref="W74:W95" si="62">1.2*V74</f>
        <v>0</v>
      </c>
      <c r="X74" s="196">
        <f t="shared" ref="X74:X95" si="63">S74+V74</f>
        <v>6104.098</v>
      </c>
      <c r="Y74" s="197">
        <f t="shared" ref="Y74:Y95" si="64">T74+W74</f>
        <v>7324.9175999999998</v>
      </c>
      <c r="Z74" s="210">
        <f t="shared" ref="Z74:Z95" si="65">Y74-L74</f>
        <v>-2.4000000003070454E-3</v>
      </c>
    </row>
    <row r="75" spans="1:26" ht="18" customHeight="1" x14ac:dyDescent="0.25">
      <c r="A75" s="43" t="s">
        <v>211</v>
      </c>
      <c r="B75" s="74" t="s">
        <v>117</v>
      </c>
      <c r="C75" s="75" t="s">
        <v>22</v>
      </c>
      <c r="D75" s="76">
        <f>ROUND(1.02*18.2,2)</f>
        <v>18.559999999999999</v>
      </c>
      <c r="E75" s="64"/>
      <c r="F75" s="48"/>
      <c r="G75" s="48"/>
      <c r="H75" s="62">
        <f>ROUND((96*1.15)/1.2,2)</f>
        <v>92</v>
      </c>
      <c r="I75" s="62">
        <f>ROUND(H75*D75,2)</f>
        <v>1707.52</v>
      </c>
      <c r="J75" s="62">
        <f>ROUND(I75*1.2,2)</f>
        <v>2049.02</v>
      </c>
      <c r="K75" s="64">
        <f t="shared" si="55"/>
        <v>1707.52</v>
      </c>
      <c r="L75" s="62">
        <f t="shared" si="55"/>
        <v>2049.02</v>
      </c>
      <c r="M75" s="65" t="s">
        <v>76</v>
      </c>
      <c r="Q75" s="209">
        <f t="shared" si="56"/>
        <v>18.559999999999999</v>
      </c>
      <c r="R75" s="197">
        <f t="shared" si="57"/>
        <v>0</v>
      </c>
      <c r="S75" s="197">
        <f t="shared" si="58"/>
        <v>0</v>
      </c>
      <c r="T75" s="197">
        <f t="shared" si="59"/>
        <v>0</v>
      </c>
      <c r="U75" s="196">
        <f t="shared" si="60"/>
        <v>92</v>
      </c>
      <c r="V75" s="197">
        <f t="shared" si="61"/>
        <v>1707.52</v>
      </c>
      <c r="W75" s="197">
        <f t="shared" si="62"/>
        <v>2049.0239999999999</v>
      </c>
      <c r="X75" s="196">
        <f t="shared" si="63"/>
        <v>1707.52</v>
      </c>
      <c r="Y75" s="197">
        <f t="shared" si="64"/>
        <v>2049.0239999999999</v>
      </c>
      <c r="Z75" s="210">
        <f t="shared" si="65"/>
        <v>3.9999999999054126E-3</v>
      </c>
    </row>
    <row r="76" spans="1:26" ht="18" customHeight="1" x14ac:dyDescent="0.25">
      <c r="A76" s="128">
        <f>A74+1</f>
        <v>37</v>
      </c>
      <c r="B76" s="175" t="s">
        <v>115</v>
      </c>
      <c r="C76" s="126" t="s">
        <v>22</v>
      </c>
      <c r="D76" s="177">
        <v>13.65</v>
      </c>
      <c r="E76" s="132">
        <v>335.39</v>
      </c>
      <c r="F76" s="131">
        <f t="shared" si="53"/>
        <v>4578.07</v>
      </c>
      <c r="G76" s="131">
        <f t="shared" si="54"/>
        <v>5493.68</v>
      </c>
      <c r="H76" s="132"/>
      <c r="I76" s="130"/>
      <c r="J76" s="130"/>
      <c r="K76" s="132">
        <f t="shared" si="55"/>
        <v>4578.07</v>
      </c>
      <c r="L76" s="130">
        <f t="shared" si="55"/>
        <v>5493.68</v>
      </c>
      <c r="M76" s="65"/>
      <c r="Q76" s="209">
        <f t="shared" si="56"/>
        <v>13.65</v>
      </c>
      <c r="R76" s="197">
        <f t="shared" si="57"/>
        <v>335.39</v>
      </c>
      <c r="S76" s="197">
        <f t="shared" si="58"/>
        <v>4578.0734999999995</v>
      </c>
      <c r="T76" s="197">
        <f t="shared" si="59"/>
        <v>5493.6881999999996</v>
      </c>
      <c r="U76" s="196">
        <f t="shared" si="60"/>
        <v>0</v>
      </c>
      <c r="V76" s="197">
        <f t="shared" si="61"/>
        <v>0</v>
      </c>
      <c r="W76" s="197">
        <f t="shared" si="62"/>
        <v>0</v>
      </c>
      <c r="X76" s="196">
        <f t="shared" si="63"/>
        <v>4578.0734999999995</v>
      </c>
      <c r="Y76" s="197">
        <f t="shared" si="64"/>
        <v>5493.6881999999996</v>
      </c>
      <c r="Z76" s="210">
        <f t="shared" si="65"/>
        <v>8.1999999993058736E-3</v>
      </c>
    </row>
    <row r="77" spans="1:26" ht="18" customHeight="1" x14ac:dyDescent="0.25">
      <c r="A77" s="43" t="s">
        <v>121</v>
      </c>
      <c r="B77" s="74" t="s">
        <v>117</v>
      </c>
      <c r="C77" s="75" t="s">
        <v>22</v>
      </c>
      <c r="D77" s="78">
        <f>ROUND(1.02*13.65,2)</f>
        <v>13.92</v>
      </c>
      <c r="E77" s="64"/>
      <c r="F77" s="48"/>
      <c r="G77" s="48"/>
      <c r="H77" s="62">
        <f>ROUND((96*1.15)/1.2,2)</f>
        <v>92</v>
      </c>
      <c r="I77" s="62">
        <f>ROUND(H77*D77,2)</f>
        <v>1280.6400000000001</v>
      </c>
      <c r="J77" s="62">
        <f>ROUND(I77*1.2,2)</f>
        <v>1536.77</v>
      </c>
      <c r="K77" s="64">
        <f t="shared" si="55"/>
        <v>1280.6400000000001</v>
      </c>
      <c r="L77" s="62">
        <f t="shared" si="55"/>
        <v>1536.77</v>
      </c>
      <c r="M77" s="65" t="s">
        <v>76</v>
      </c>
      <c r="Q77" s="209">
        <f t="shared" si="56"/>
        <v>13.92</v>
      </c>
      <c r="R77" s="197">
        <f t="shared" si="57"/>
        <v>0</v>
      </c>
      <c r="S77" s="197">
        <f t="shared" si="58"/>
        <v>0</v>
      </c>
      <c r="T77" s="197">
        <f t="shared" si="59"/>
        <v>0</v>
      </c>
      <c r="U77" s="196">
        <f t="shared" si="60"/>
        <v>92</v>
      </c>
      <c r="V77" s="197">
        <f t="shared" si="61"/>
        <v>1280.6400000000001</v>
      </c>
      <c r="W77" s="197">
        <f t="shared" si="62"/>
        <v>1536.768</v>
      </c>
      <c r="X77" s="196">
        <f t="shared" si="63"/>
        <v>1280.6400000000001</v>
      </c>
      <c r="Y77" s="197">
        <f t="shared" si="64"/>
        <v>1536.768</v>
      </c>
      <c r="Z77" s="210">
        <f t="shared" si="65"/>
        <v>-1.9999999999527063E-3</v>
      </c>
    </row>
    <row r="78" spans="1:26" ht="35.25" customHeight="1" x14ac:dyDescent="0.25">
      <c r="A78" s="128">
        <f>A76+1</f>
        <v>38</v>
      </c>
      <c r="B78" s="175" t="s">
        <v>119</v>
      </c>
      <c r="C78" s="128" t="s">
        <v>63</v>
      </c>
      <c r="D78" s="147">
        <v>13</v>
      </c>
      <c r="E78" s="132">
        <f>ROUND(1.33*492.94,2)</f>
        <v>655.61</v>
      </c>
      <c r="F78" s="131">
        <f t="shared" si="53"/>
        <v>8522.93</v>
      </c>
      <c r="G78" s="131">
        <f t="shared" si="54"/>
        <v>10227.52</v>
      </c>
      <c r="H78" s="132"/>
      <c r="I78" s="131"/>
      <c r="J78" s="131"/>
      <c r="K78" s="132">
        <f t="shared" si="55"/>
        <v>8522.93</v>
      </c>
      <c r="L78" s="130">
        <f t="shared" si="55"/>
        <v>10227.52</v>
      </c>
      <c r="M78" s="65"/>
      <c r="Q78" s="209">
        <f t="shared" si="56"/>
        <v>13</v>
      </c>
      <c r="R78" s="197">
        <f t="shared" si="57"/>
        <v>655.61</v>
      </c>
      <c r="S78" s="197">
        <f t="shared" si="58"/>
        <v>8522.93</v>
      </c>
      <c r="T78" s="197">
        <f t="shared" si="59"/>
        <v>10227.516</v>
      </c>
      <c r="U78" s="196">
        <f t="shared" si="60"/>
        <v>0</v>
      </c>
      <c r="V78" s="197">
        <f t="shared" si="61"/>
        <v>0</v>
      </c>
      <c r="W78" s="197">
        <f t="shared" si="62"/>
        <v>0</v>
      </c>
      <c r="X78" s="196">
        <f t="shared" si="63"/>
        <v>8522.93</v>
      </c>
      <c r="Y78" s="197">
        <f t="shared" si="64"/>
        <v>10227.516</v>
      </c>
      <c r="Z78" s="210">
        <f t="shared" si="65"/>
        <v>-4.0000000008149073E-3</v>
      </c>
    </row>
    <row r="79" spans="1:26" ht="18" customHeight="1" x14ac:dyDescent="0.25">
      <c r="A79" s="126">
        <f>A78+1</f>
        <v>39</v>
      </c>
      <c r="B79" s="175" t="s">
        <v>120</v>
      </c>
      <c r="C79" s="128" t="s">
        <v>63</v>
      </c>
      <c r="D79" s="147">
        <v>13</v>
      </c>
      <c r="E79" s="132">
        <f>ROUND(1.33*596.27,2)</f>
        <v>793.04</v>
      </c>
      <c r="F79" s="131">
        <f t="shared" si="53"/>
        <v>10309.52</v>
      </c>
      <c r="G79" s="131">
        <f t="shared" si="54"/>
        <v>12371.42</v>
      </c>
      <c r="H79" s="132"/>
      <c r="I79" s="131"/>
      <c r="J79" s="131"/>
      <c r="K79" s="132">
        <f t="shared" si="55"/>
        <v>10309.52</v>
      </c>
      <c r="L79" s="130">
        <f t="shared" si="55"/>
        <v>12371.42</v>
      </c>
      <c r="M79" s="65"/>
      <c r="Q79" s="209">
        <f t="shared" si="56"/>
        <v>13</v>
      </c>
      <c r="R79" s="197">
        <f t="shared" si="57"/>
        <v>793.04</v>
      </c>
      <c r="S79" s="197">
        <f t="shared" si="58"/>
        <v>10309.52</v>
      </c>
      <c r="T79" s="197">
        <f t="shared" si="59"/>
        <v>12371.424000000001</v>
      </c>
      <c r="U79" s="196">
        <f t="shared" si="60"/>
        <v>0</v>
      </c>
      <c r="V79" s="197">
        <f t="shared" si="61"/>
        <v>0</v>
      </c>
      <c r="W79" s="197">
        <f t="shared" si="62"/>
        <v>0</v>
      </c>
      <c r="X79" s="196">
        <f t="shared" si="63"/>
        <v>10309.52</v>
      </c>
      <c r="Y79" s="197">
        <f t="shared" si="64"/>
        <v>12371.424000000001</v>
      </c>
      <c r="Z79" s="210">
        <f t="shared" si="65"/>
        <v>4.0000000008149073E-3</v>
      </c>
    </row>
    <row r="80" spans="1:26" ht="18" customHeight="1" x14ac:dyDescent="0.25">
      <c r="A80" s="43" t="s">
        <v>128</v>
      </c>
      <c r="B80" s="74" t="s">
        <v>122</v>
      </c>
      <c r="C80" s="75" t="s">
        <v>63</v>
      </c>
      <c r="D80" s="79">
        <v>13</v>
      </c>
      <c r="E80" s="64"/>
      <c r="F80" s="48"/>
      <c r="G80" s="48"/>
      <c r="H80" s="62">
        <f>ROUND((85*1.15)/1.2,2)</f>
        <v>81.459999999999994</v>
      </c>
      <c r="I80" s="48">
        <f>ROUND(H80*D80,2)</f>
        <v>1058.98</v>
      </c>
      <c r="J80" s="48">
        <f>ROUND(I80*1.2,2)</f>
        <v>1270.78</v>
      </c>
      <c r="K80" s="49">
        <f t="shared" si="55"/>
        <v>1058.98</v>
      </c>
      <c r="L80" s="48">
        <f t="shared" si="55"/>
        <v>1270.78</v>
      </c>
      <c r="M80" s="65" t="s">
        <v>76</v>
      </c>
      <c r="Q80" s="209">
        <f t="shared" si="56"/>
        <v>13</v>
      </c>
      <c r="R80" s="197">
        <f t="shared" si="57"/>
        <v>0</v>
      </c>
      <c r="S80" s="197">
        <f t="shared" si="58"/>
        <v>0</v>
      </c>
      <c r="T80" s="197">
        <f t="shared" si="59"/>
        <v>0</v>
      </c>
      <c r="U80" s="196">
        <f t="shared" si="60"/>
        <v>81.459999999999994</v>
      </c>
      <c r="V80" s="197">
        <f t="shared" si="61"/>
        <v>1058.98</v>
      </c>
      <c r="W80" s="197">
        <f t="shared" si="62"/>
        <v>1270.7760000000001</v>
      </c>
      <c r="X80" s="196">
        <f t="shared" si="63"/>
        <v>1058.98</v>
      </c>
      <c r="Y80" s="197">
        <f t="shared" si="64"/>
        <v>1270.7760000000001</v>
      </c>
      <c r="Z80" s="210">
        <f t="shared" si="65"/>
        <v>-3.9999999999054126E-3</v>
      </c>
    </row>
    <row r="81" spans="1:26" ht="29.25" customHeight="1" x14ac:dyDescent="0.25">
      <c r="A81" s="120">
        <f>A79+1</f>
        <v>40</v>
      </c>
      <c r="B81" s="178" t="s">
        <v>123</v>
      </c>
      <c r="C81" s="118" t="s">
        <v>34</v>
      </c>
      <c r="D81" s="180">
        <v>2.87</v>
      </c>
      <c r="E81" s="124">
        <v>144.4</v>
      </c>
      <c r="F81" s="123">
        <f t="shared" si="53"/>
        <v>414.43</v>
      </c>
      <c r="G81" s="123">
        <f t="shared" si="54"/>
        <v>497.32</v>
      </c>
      <c r="H81" s="124"/>
      <c r="I81" s="123"/>
      <c r="J81" s="123"/>
      <c r="K81" s="124">
        <f t="shared" si="55"/>
        <v>414.43</v>
      </c>
      <c r="L81" s="122">
        <f t="shared" si="55"/>
        <v>497.32</v>
      </c>
      <c r="M81" s="20" t="s">
        <v>588</v>
      </c>
      <c r="Q81" s="209">
        <f t="shared" si="56"/>
        <v>2.87</v>
      </c>
      <c r="R81" s="197">
        <f t="shared" si="57"/>
        <v>144.4</v>
      </c>
      <c r="S81" s="197">
        <f t="shared" si="58"/>
        <v>414.42800000000005</v>
      </c>
      <c r="T81" s="197">
        <f t="shared" si="59"/>
        <v>497.31360000000006</v>
      </c>
      <c r="U81" s="196">
        <f t="shared" si="60"/>
        <v>0</v>
      </c>
      <c r="V81" s="197">
        <f t="shared" si="61"/>
        <v>0</v>
      </c>
      <c r="W81" s="197">
        <f t="shared" si="62"/>
        <v>0</v>
      </c>
      <c r="X81" s="196">
        <f t="shared" si="63"/>
        <v>414.42800000000005</v>
      </c>
      <c r="Y81" s="197">
        <f t="shared" si="64"/>
        <v>497.31360000000006</v>
      </c>
      <c r="Z81" s="210">
        <f t="shared" si="65"/>
        <v>-6.3999999999282409E-3</v>
      </c>
    </row>
    <row r="82" spans="1:26" ht="21.75" customHeight="1" x14ac:dyDescent="0.25">
      <c r="A82" s="43" t="s">
        <v>132</v>
      </c>
      <c r="B82" s="44" t="s">
        <v>125</v>
      </c>
      <c r="C82" s="75" t="s">
        <v>126</v>
      </c>
      <c r="D82" s="78">
        <v>0.26</v>
      </c>
      <c r="E82" s="64"/>
      <c r="F82" s="48"/>
      <c r="G82" s="48"/>
      <c r="H82" s="64">
        <v>149.15</v>
      </c>
      <c r="I82" s="48">
        <f>ROUND(H82*D82,2)</f>
        <v>38.78</v>
      </c>
      <c r="J82" s="48">
        <f>ROUND(I82*1.2,2)</f>
        <v>46.54</v>
      </c>
      <c r="K82" s="49">
        <f t="shared" si="55"/>
        <v>38.78</v>
      </c>
      <c r="L82" s="48">
        <f t="shared" si="55"/>
        <v>46.54</v>
      </c>
      <c r="M82" s="20" t="s">
        <v>588</v>
      </c>
      <c r="Q82" s="209">
        <f t="shared" si="56"/>
        <v>0.26</v>
      </c>
      <c r="R82" s="197">
        <f t="shared" si="57"/>
        <v>0</v>
      </c>
      <c r="S82" s="197">
        <f t="shared" si="58"/>
        <v>0</v>
      </c>
      <c r="T82" s="197">
        <f t="shared" si="59"/>
        <v>0</v>
      </c>
      <c r="U82" s="196">
        <f t="shared" si="60"/>
        <v>149.15</v>
      </c>
      <c r="V82" s="197">
        <f t="shared" si="61"/>
        <v>38.779000000000003</v>
      </c>
      <c r="W82" s="197">
        <f t="shared" si="62"/>
        <v>46.534800000000004</v>
      </c>
      <c r="X82" s="196">
        <f t="shared" si="63"/>
        <v>38.779000000000003</v>
      </c>
      <c r="Y82" s="197">
        <f t="shared" si="64"/>
        <v>46.534800000000004</v>
      </c>
      <c r="Z82" s="210">
        <f t="shared" si="65"/>
        <v>-5.1999999999949864E-3</v>
      </c>
    </row>
    <row r="83" spans="1:26" s="60" customFormat="1" ht="22.5" customHeight="1" x14ac:dyDescent="0.25">
      <c r="A83" s="120">
        <f>A81+1</f>
        <v>41</v>
      </c>
      <c r="B83" s="179" t="s">
        <v>127</v>
      </c>
      <c r="C83" s="151" t="s">
        <v>34</v>
      </c>
      <c r="D83" s="180">
        <v>2.87</v>
      </c>
      <c r="E83" s="124">
        <v>144.4</v>
      </c>
      <c r="F83" s="123">
        <f t="shared" si="53"/>
        <v>414.43</v>
      </c>
      <c r="G83" s="123">
        <f t="shared" si="54"/>
        <v>497.32</v>
      </c>
      <c r="H83" s="144"/>
      <c r="I83" s="123"/>
      <c r="J83" s="123"/>
      <c r="K83" s="124">
        <f t="shared" si="55"/>
        <v>414.43</v>
      </c>
      <c r="L83" s="122">
        <f t="shared" si="55"/>
        <v>497.32</v>
      </c>
      <c r="M83" s="20" t="s">
        <v>588</v>
      </c>
      <c r="Q83" s="209">
        <f t="shared" si="56"/>
        <v>2.87</v>
      </c>
      <c r="R83" s="197">
        <f t="shared" si="57"/>
        <v>144.4</v>
      </c>
      <c r="S83" s="197">
        <f t="shared" si="58"/>
        <v>414.42800000000005</v>
      </c>
      <c r="T83" s="197">
        <f t="shared" si="59"/>
        <v>497.31360000000006</v>
      </c>
      <c r="U83" s="196">
        <f t="shared" si="60"/>
        <v>0</v>
      </c>
      <c r="V83" s="197">
        <f t="shared" si="61"/>
        <v>0</v>
      </c>
      <c r="W83" s="197">
        <f t="shared" si="62"/>
        <v>0</v>
      </c>
      <c r="X83" s="196">
        <f t="shared" si="63"/>
        <v>414.42800000000005</v>
      </c>
      <c r="Y83" s="197">
        <f t="shared" si="64"/>
        <v>497.31360000000006</v>
      </c>
      <c r="Z83" s="210">
        <f t="shared" si="65"/>
        <v>-6.3999999999282409E-3</v>
      </c>
    </row>
    <row r="84" spans="1:26" s="60" customFormat="1" ht="22.5" customHeight="1" x14ac:dyDescent="0.25">
      <c r="A84" s="43" t="s">
        <v>134</v>
      </c>
      <c r="B84" s="44" t="s">
        <v>129</v>
      </c>
      <c r="C84" s="75" t="s">
        <v>126</v>
      </c>
      <c r="D84" s="78">
        <v>0.52</v>
      </c>
      <c r="E84" s="64"/>
      <c r="F84" s="48"/>
      <c r="G84" s="48"/>
      <c r="H84" s="64">
        <v>165.3</v>
      </c>
      <c r="I84" s="48">
        <f>ROUND(H84*D84,2)</f>
        <v>85.96</v>
      </c>
      <c r="J84" s="48">
        <f>ROUND(I84*1.2,2)</f>
        <v>103.15</v>
      </c>
      <c r="K84" s="49">
        <f t="shared" si="55"/>
        <v>85.96</v>
      </c>
      <c r="L84" s="48">
        <f t="shared" si="55"/>
        <v>103.15</v>
      </c>
      <c r="M84" s="20" t="s">
        <v>588</v>
      </c>
      <c r="Q84" s="209">
        <f t="shared" si="56"/>
        <v>0.52</v>
      </c>
      <c r="R84" s="197">
        <f t="shared" si="57"/>
        <v>0</v>
      </c>
      <c r="S84" s="197">
        <f t="shared" si="58"/>
        <v>0</v>
      </c>
      <c r="T84" s="197">
        <f t="shared" si="59"/>
        <v>0</v>
      </c>
      <c r="U84" s="196">
        <f t="shared" si="60"/>
        <v>165.3</v>
      </c>
      <c r="V84" s="197">
        <f t="shared" si="61"/>
        <v>85.956000000000003</v>
      </c>
      <c r="W84" s="197">
        <f t="shared" si="62"/>
        <v>103.1472</v>
      </c>
      <c r="X84" s="196">
        <f t="shared" si="63"/>
        <v>85.956000000000003</v>
      </c>
      <c r="Y84" s="197">
        <f t="shared" si="64"/>
        <v>103.1472</v>
      </c>
      <c r="Z84" s="210">
        <f t="shared" si="65"/>
        <v>-2.8000000000076852E-3</v>
      </c>
    </row>
    <row r="85" spans="1:26" ht="20.25" customHeight="1" x14ac:dyDescent="0.25">
      <c r="A85" s="29"/>
      <c r="B85" s="41" t="s">
        <v>130</v>
      </c>
      <c r="C85" s="29"/>
      <c r="D85" s="77"/>
      <c r="E85" s="58"/>
      <c r="F85" s="32">
        <f t="shared" si="53"/>
        <v>0</v>
      </c>
      <c r="G85" s="32">
        <f t="shared" si="54"/>
        <v>0</v>
      </c>
      <c r="H85" s="33"/>
      <c r="I85" s="34"/>
      <c r="J85" s="34"/>
      <c r="K85" s="58"/>
      <c r="L85" s="40"/>
      <c r="Q85" s="209">
        <f t="shared" si="56"/>
        <v>0</v>
      </c>
      <c r="R85" s="197">
        <f t="shared" si="57"/>
        <v>0</v>
      </c>
      <c r="S85" s="197">
        <f t="shared" si="58"/>
        <v>0</v>
      </c>
      <c r="T85" s="197">
        <f t="shared" si="59"/>
        <v>0</v>
      </c>
      <c r="U85" s="196">
        <f t="shared" si="60"/>
        <v>0</v>
      </c>
      <c r="V85" s="197">
        <f t="shared" si="61"/>
        <v>0</v>
      </c>
      <c r="W85" s="197">
        <f t="shared" si="62"/>
        <v>0</v>
      </c>
      <c r="X85" s="196">
        <f t="shared" si="63"/>
        <v>0</v>
      </c>
      <c r="Y85" s="197">
        <f t="shared" si="64"/>
        <v>0</v>
      </c>
      <c r="Z85" s="210">
        <f t="shared" si="65"/>
        <v>0</v>
      </c>
    </row>
    <row r="86" spans="1:26" ht="18.75" customHeight="1" x14ac:dyDescent="0.25">
      <c r="A86" s="128">
        <f>A83+1</f>
        <v>42</v>
      </c>
      <c r="B86" s="175" t="s">
        <v>131</v>
      </c>
      <c r="C86" s="126" t="s">
        <v>22</v>
      </c>
      <c r="D86" s="177">
        <v>2.5</v>
      </c>
      <c r="E86" s="132">
        <v>2321.88</v>
      </c>
      <c r="F86" s="131">
        <f t="shared" si="53"/>
        <v>5804.7</v>
      </c>
      <c r="G86" s="131">
        <f t="shared" si="54"/>
        <v>6965.64</v>
      </c>
      <c r="H86" s="150"/>
      <c r="I86" s="131"/>
      <c r="J86" s="131"/>
      <c r="K86" s="132">
        <f t="shared" si="55"/>
        <v>5804.7</v>
      </c>
      <c r="L86" s="130">
        <f t="shared" si="55"/>
        <v>6965.64</v>
      </c>
      <c r="M86" s="20" t="s">
        <v>71</v>
      </c>
      <c r="Q86" s="209">
        <f t="shared" si="56"/>
        <v>2.5</v>
      </c>
      <c r="R86" s="197">
        <f t="shared" si="57"/>
        <v>2321.88</v>
      </c>
      <c r="S86" s="197">
        <f t="shared" si="58"/>
        <v>5804.7000000000007</v>
      </c>
      <c r="T86" s="197">
        <f t="shared" si="59"/>
        <v>6965.64</v>
      </c>
      <c r="U86" s="196">
        <f t="shared" si="60"/>
        <v>0</v>
      </c>
      <c r="V86" s="197">
        <f t="shared" si="61"/>
        <v>0</v>
      </c>
      <c r="W86" s="197">
        <f t="shared" si="62"/>
        <v>0</v>
      </c>
      <c r="X86" s="196">
        <f t="shared" si="63"/>
        <v>5804.7000000000007</v>
      </c>
      <c r="Y86" s="197">
        <f t="shared" si="64"/>
        <v>6965.64</v>
      </c>
      <c r="Z86" s="210">
        <f t="shared" si="65"/>
        <v>0</v>
      </c>
    </row>
    <row r="87" spans="1:26" ht="18.75" customHeight="1" x14ac:dyDescent="0.25">
      <c r="A87" s="43" t="s">
        <v>137</v>
      </c>
      <c r="B87" s="44" t="s">
        <v>55</v>
      </c>
      <c r="C87" s="45" t="s">
        <v>22</v>
      </c>
      <c r="D87" s="80">
        <f>ROUND(1.02*2.5,2)</f>
        <v>2.5499999999999998</v>
      </c>
      <c r="E87" s="48"/>
      <c r="F87" s="48"/>
      <c r="G87" s="48"/>
      <c r="H87" s="62">
        <v>376.2</v>
      </c>
      <c r="I87" s="48">
        <f>ROUND(H87*D87,2)</f>
        <v>959.31</v>
      </c>
      <c r="J87" s="48">
        <f>ROUND(I87*1.2,2)</f>
        <v>1151.17</v>
      </c>
      <c r="K87" s="49">
        <f t="shared" si="55"/>
        <v>959.31</v>
      </c>
      <c r="L87" s="48">
        <f t="shared" si="55"/>
        <v>1151.17</v>
      </c>
      <c r="M87" s="63"/>
      <c r="Q87" s="209">
        <f t="shared" si="56"/>
        <v>2.5499999999999998</v>
      </c>
      <c r="R87" s="197">
        <f t="shared" si="57"/>
        <v>0</v>
      </c>
      <c r="S87" s="197">
        <f t="shared" si="58"/>
        <v>0</v>
      </c>
      <c r="T87" s="197">
        <f t="shared" si="59"/>
        <v>0</v>
      </c>
      <c r="U87" s="196">
        <f t="shared" si="60"/>
        <v>376.2</v>
      </c>
      <c r="V87" s="197">
        <f t="shared" si="61"/>
        <v>959.31</v>
      </c>
      <c r="W87" s="197">
        <f t="shared" si="62"/>
        <v>1151.1719999999998</v>
      </c>
      <c r="X87" s="196">
        <f t="shared" si="63"/>
        <v>959.31</v>
      </c>
      <c r="Y87" s="197">
        <f t="shared" si="64"/>
        <v>1151.1719999999998</v>
      </c>
      <c r="Z87" s="210">
        <f t="shared" si="65"/>
        <v>1.9999999997253326E-3</v>
      </c>
    </row>
    <row r="88" spans="1:26" ht="18.75" customHeight="1" x14ac:dyDescent="0.25">
      <c r="A88" s="128">
        <f>A86+1</f>
        <v>43</v>
      </c>
      <c r="B88" s="175" t="s">
        <v>133</v>
      </c>
      <c r="C88" s="128" t="s">
        <v>63</v>
      </c>
      <c r="D88" s="147">
        <v>1</v>
      </c>
      <c r="E88" s="132">
        <f>ROUND(1.33*1468.66,2)</f>
        <v>1953.32</v>
      </c>
      <c r="F88" s="131">
        <f t="shared" si="53"/>
        <v>1953.32</v>
      </c>
      <c r="G88" s="131">
        <f t="shared" si="54"/>
        <v>2343.98</v>
      </c>
      <c r="H88" s="150"/>
      <c r="I88" s="131"/>
      <c r="J88" s="131"/>
      <c r="K88" s="132">
        <f t="shared" si="55"/>
        <v>1953.32</v>
      </c>
      <c r="L88" s="130">
        <f t="shared" si="55"/>
        <v>2343.98</v>
      </c>
      <c r="M88" s="65"/>
      <c r="Q88" s="209">
        <f t="shared" si="56"/>
        <v>1</v>
      </c>
      <c r="R88" s="197">
        <f t="shared" si="57"/>
        <v>1953.32</v>
      </c>
      <c r="S88" s="197">
        <f t="shared" si="58"/>
        <v>1953.32</v>
      </c>
      <c r="T88" s="197">
        <f t="shared" si="59"/>
        <v>2343.9839999999999</v>
      </c>
      <c r="U88" s="196">
        <f t="shared" si="60"/>
        <v>0</v>
      </c>
      <c r="V88" s="197">
        <f t="shared" si="61"/>
        <v>0</v>
      </c>
      <c r="W88" s="197">
        <f t="shared" si="62"/>
        <v>0</v>
      </c>
      <c r="X88" s="196">
        <f t="shared" si="63"/>
        <v>1953.32</v>
      </c>
      <c r="Y88" s="197">
        <f t="shared" si="64"/>
        <v>2343.9839999999999</v>
      </c>
      <c r="Z88" s="210">
        <f t="shared" si="65"/>
        <v>3.9999999999054126E-3</v>
      </c>
    </row>
    <row r="89" spans="1:26" ht="18.75" customHeight="1" x14ac:dyDescent="0.25">
      <c r="A89" s="43" t="s">
        <v>140</v>
      </c>
      <c r="B89" s="74" t="s">
        <v>135</v>
      </c>
      <c r="C89" s="45" t="s">
        <v>63</v>
      </c>
      <c r="D89" s="81">
        <v>1</v>
      </c>
      <c r="E89" s="64"/>
      <c r="F89" s="48"/>
      <c r="G89" s="48"/>
      <c r="H89" s="62">
        <f>ROUND((1032*1.15)/1.2,2)</f>
        <v>989</v>
      </c>
      <c r="I89" s="48">
        <f>ROUND(H89*D89,2)</f>
        <v>989</v>
      </c>
      <c r="J89" s="48">
        <f>ROUND(I89*1.2,2)</f>
        <v>1186.8</v>
      </c>
      <c r="K89" s="49">
        <f t="shared" si="55"/>
        <v>989</v>
      </c>
      <c r="L89" s="48">
        <f t="shared" si="55"/>
        <v>1186.8</v>
      </c>
      <c r="M89" s="65" t="s">
        <v>76</v>
      </c>
      <c r="Q89" s="209">
        <f t="shared" si="56"/>
        <v>1</v>
      </c>
      <c r="R89" s="197">
        <f t="shared" si="57"/>
        <v>0</v>
      </c>
      <c r="S89" s="197">
        <f t="shared" si="58"/>
        <v>0</v>
      </c>
      <c r="T89" s="197">
        <f t="shared" si="59"/>
        <v>0</v>
      </c>
      <c r="U89" s="196">
        <f t="shared" si="60"/>
        <v>989</v>
      </c>
      <c r="V89" s="197">
        <f t="shared" si="61"/>
        <v>989</v>
      </c>
      <c r="W89" s="197">
        <f t="shared" si="62"/>
        <v>1186.8</v>
      </c>
      <c r="X89" s="196">
        <f t="shared" si="63"/>
        <v>989</v>
      </c>
      <c r="Y89" s="197">
        <f t="shared" si="64"/>
        <v>1186.8</v>
      </c>
      <c r="Z89" s="210">
        <f t="shared" si="65"/>
        <v>0</v>
      </c>
    </row>
    <row r="90" spans="1:26" ht="18.75" customHeight="1" x14ac:dyDescent="0.25">
      <c r="A90" s="120">
        <f>A88+1</f>
        <v>44</v>
      </c>
      <c r="B90" s="178" t="s">
        <v>136</v>
      </c>
      <c r="C90" s="120" t="s">
        <v>63</v>
      </c>
      <c r="D90" s="146">
        <v>1</v>
      </c>
      <c r="E90" s="124">
        <v>3601.88</v>
      </c>
      <c r="F90" s="123">
        <f t="shared" si="53"/>
        <v>3601.88</v>
      </c>
      <c r="G90" s="123">
        <f t="shared" si="54"/>
        <v>4322.26</v>
      </c>
      <c r="H90" s="153"/>
      <c r="I90" s="123"/>
      <c r="J90" s="123"/>
      <c r="K90" s="124">
        <f t="shared" si="55"/>
        <v>3601.88</v>
      </c>
      <c r="L90" s="122">
        <f t="shared" si="55"/>
        <v>4322.26</v>
      </c>
      <c r="Q90" s="209">
        <f t="shared" si="56"/>
        <v>1</v>
      </c>
      <c r="R90" s="197">
        <f t="shared" si="57"/>
        <v>3601.88</v>
      </c>
      <c r="S90" s="197">
        <f t="shared" si="58"/>
        <v>3601.88</v>
      </c>
      <c r="T90" s="197">
        <f t="shared" si="59"/>
        <v>4322.2560000000003</v>
      </c>
      <c r="U90" s="196">
        <f t="shared" si="60"/>
        <v>0</v>
      </c>
      <c r="V90" s="197">
        <f t="shared" si="61"/>
        <v>0</v>
      </c>
      <c r="W90" s="197">
        <f t="shared" si="62"/>
        <v>0</v>
      </c>
      <c r="X90" s="196">
        <f t="shared" si="63"/>
        <v>3601.88</v>
      </c>
      <c r="Y90" s="197">
        <f t="shared" si="64"/>
        <v>4322.2560000000003</v>
      </c>
      <c r="Z90" s="210">
        <f t="shared" si="65"/>
        <v>-3.9999999999054126E-3</v>
      </c>
    </row>
    <row r="91" spans="1:26" ht="18.75" customHeight="1" x14ac:dyDescent="0.25">
      <c r="A91" s="43" t="s">
        <v>143</v>
      </c>
      <c r="B91" s="82" t="s">
        <v>138</v>
      </c>
      <c r="C91" s="45" t="s">
        <v>63</v>
      </c>
      <c r="D91" s="81">
        <v>1</v>
      </c>
      <c r="E91" s="64"/>
      <c r="F91" s="48"/>
      <c r="G91" s="48"/>
      <c r="H91" s="48">
        <v>6897</v>
      </c>
      <c r="I91" s="48">
        <f>ROUND(H91*D91,2)</f>
        <v>6897</v>
      </c>
      <c r="J91" s="48">
        <f>ROUND(I91*1.2,2)</f>
        <v>8276.4</v>
      </c>
      <c r="K91" s="49">
        <f t="shared" si="55"/>
        <v>6897</v>
      </c>
      <c r="L91" s="48">
        <f t="shared" si="55"/>
        <v>8276.4</v>
      </c>
      <c r="Q91" s="209">
        <f t="shared" si="56"/>
        <v>1</v>
      </c>
      <c r="R91" s="197">
        <f t="shared" si="57"/>
        <v>0</v>
      </c>
      <c r="S91" s="197">
        <f t="shared" si="58"/>
        <v>0</v>
      </c>
      <c r="T91" s="197">
        <f t="shared" si="59"/>
        <v>0</v>
      </c>
      <c r="U91" s="196">
        <f t="shared" si="60"/>
        <v>6897</v>
      </c>
      <c r="V91" s="197">
        <f t="shared" si="61"/>
        <v>6897</v>
      </c>
      <c r="W91" s="197">
        <f t="shared" si="62"/>
        <v>8276.4</v>
      </c>
      <c r="X91" s="196">
        <f t="shared" si="63"/>
        <v>6897</v>
      </c>
      <c r="Y91" s="197">
        <f t="shared" si="64"/>
        <v>8276.4</v>
      </c>
      <c r="Z91" s="210">
        <f t="shared" si="65"/>
        <v>0</v>
      </c>
    </row>
    <row r="92" spans="1:26" s="60" customFormat="1" ht="18.75" customHeight="1" x14ac:dyDescent="0.25">
      <c r="A92" s="120">
        <f>A90+1</f>
        <v>45</v>
      </c>
      <c r="B92" s="179" t="s">
        <v>139</v>
      </c>
      <c r="C92" s="120" t="s">
        <v>63</v>
      </c>
      <c r="D92" s="146">
        <v>1</v>
      </c>
      <c r="E92" s="124">
        <v>1389.85</v>
      </c>
      <c r="F92" s="123">
        <f t="shared" si="53"/>
        <v>1389.85</v>
      </c>
      <c r="G92" s="123">
        <f t="shared" si="54"/>
        <v>1667.82</v>
      </c>
      <c r="H92" s="144"/>
      <c r="I92" s="123"/>
      <c r="J92" s="123"/>
      <c r="K92" s="124">
        <f t="shared" si="55"/>
        <v>1389.85</v>
      </c>
      <c r="L92" s="122">
        <f t="shared" si="55"/>
        <v>1667.82</v>
      </c>
      <c r="M92" s="59"/>
      <c r="Q92" s="209">
        <f t="shared" si="56"/>
        <v>1</v>
      </c>
      <c r="R92" s="197">
        <f t="shared" si="57"/>
        <v>1389.85</v>
      </c>
      <c r="S92" s="197">
        <f t="shared" si="58"/>
        <v>1389.85</v>
      </c>
      <c r="T92" s="197">
        <f t="shared" si="59"/>
        <v>1667.82</v>
      </c>
      <c r="U92" s="196">
        <f t="shared" si="60"/>
        <v>0</v>
      </c>
      <c r="V92" s="197">
        <f t="shared" si="61"/>
        <v>0</v>
      </c>
      <c r="W92" s="197">
        <f t="shared" si="62"/>
        <v>0</v>
      </c>
      <c r="X92" s="196">
        <f t="shared" si="63"/>
        <v>1389.85</v>
      </c>
      <c r="Y92" s="197">
        <f t="shared" si="64"/>
        <v>1667.82</v>
      </c>
      <c r="Z92" s="210">
        <f t="shared" si="65"/>
        <v>0</v>
      </c>
    </row>
    <row r="93" spans="1:26" s="60" customFormat="1" ht="18.75" customHeight="1" x14ac:dyDescent="0.25">
      <c r="A93" s="43" t="s">
        <v>285</v>
      </c>
      <c r="B93" s="44" t="s">
        <v>141</v>
      </c>
      <c r="C93" s="45" t="s">
        <v>63</v>
      </c>
      <c r="D93" s="81">
        <v>1</v>
      </c>
      <c r="E93" s="48"/>
      <c r="F93" s="48"/>
      <c r="G93" s="48"/>
      <c r="H93" s="48">
        <v>585.20000000000005</v>
      </c>
      <c r="I93" s="48">
        <f>ROUND(H93*D93,2)</f>
        <v>585.20000000000005</v>
      </c>
      <c r="J93" s="48">
        <f>ROUND(I93*1.2,2)</f>
        <v>702.24</v>
      </c>
      <c r="K93" s="49">
        <f t="shared" ref="K93:L95" si="66">F93+I93</f>
        <v>585.20000000000005</v>
      </c>
      <c r="L93" s="48">
        <f t="shared" si="66"/>
        <v>702.24</v>
      </c>
      <c r="M93" s="59"/>
      <c r="Q93" s="209">
        <f t="shared" si="56"/>
        <v>1</v>
      </c>
      <c r="R93" s="197">
        <f t="shared" si="57"/>
        <v>0</v>
      </c>
      <c r="S93" s="197">
        <f t="shared" si="58"/>
        <v>0</v>
      </c>
      <c r="T93" s="197">
        <f t="shared" si="59"/>
        <v>0</v>
      </c>
      <c r="U93" s="196">
        <f t="shared" si="60"/>
        <v>585.20000000000005</v>
      </c>
      <c r="V93" s="197">
        <f t="shared" si="61"/>
        <v>585.20000000000005</v>
      </c>
      <c r="W93" s="197">
        <f t="shared" si="62"/>
        <v>702.24</v>
      </c>
      <c r="X93" s="196">
        <f t="shared" si="63"/>
        <v>585.20000000000005</v>
      </c>
      <c r="Y93" s="197">
        <f t="shared" si="64"/>
        <v>702.24</v>
      </c>
      <c r="Z93" s="210">
        <f t="shared" si="65"/>
        <v>0</v>
      </c>
    </row>
    <row r="94" spans="1:26" ht="18.75" customHeight="1" x14ac:dyDescent="0.25">
      <c r="A94" s="120">
        <f>A92+1</f>
        <v>46</v>
      </c>
      <c r="B94" s="179" t="s">
        <v>142</v>
      </c>
      <c r="C94" s="120" t="s">
        <v>63</v>
      </c>
      <c r="D94" s="146">
        <v>1</v>
      </c>
      <c r="E94" s="124">
        <v>4704.3999999999996</v>
      </c>
      <c r="F94" s="123">
        <f t="shared" si="53"/>
        <v>4704.3999999999996</v>
      </c>
      <c r="G94" s="123">
        <f>ROUND(F94*1.2,2)</f>
        <v>5645.28</v>
      </c>
      <c r="H94" s="124"/>
      <c r="I94" s="123">
        <f t="shared" ref="I94" si="67">ROUND(H94*D94,2)</f>
        <v>0</v>
      </c>
      <c r="J94" s="123">
        <f t="shared" ref="J94" si="68">ROUND(I94*1.2,2)</f>
        <v>0</v>
      </c>
      <c r="K94" s="125">
        <f t="shared" si="66"/>
        <v>4704.3999999999996</v>
      </c>
      <c r="L94" s="123">
        <f t="shared" si="66"/>
        <v>5645.28</v>
      </c>
      <c r="M94" s="20" t="s">
        <v>96</v>
      </c>
      <c r="Q94" s="209">
        <f t="shared" si="56"/>
        <v>1</v>
      </c>
      <c r="R94" s="197">
        <f t="shared" si="57"/>
        <v>4704.3999999999996</v>
      </c>
      <c r="S94" s="197">
        <f t="shared" si="58"/>
        <v>4704.3999999999996</v>
      </c>
      <c r="T94" s="197">
        <f t="shared" si="59"/>
        <v>5645.28</v>
      </c>
      <c r="U94" s="196">
        <f t="shared" si="60"/>
        <v>0</v>
      </c>
      <c r="V94" s="197">
        <f t="shared" si="61"/>
        <v>0</v>
      </c>
      <c r="W94" s="197">
        <f t="shared" si="62"/>
        <v>0</v>
      </c>
      <c r="X94" s="196">
        <f t="shared" si="63"/>
        <v>4704.3999999999996</v>
      </c>
      <c r="Y94" s="197">
        <f t="shared" si="64"/>
        <v>5645.28</v>
      </c>
      <c r="Z94" s="210">
        <f t="shared" si="65"/>
        <v>0</v>
      </c>
    </row>
    <row r="95" spans="1:26" ht="18.75" customHeight="1" x14ac:dyDescent="0.25">
      <c r="A95" s="43" t="s">
        <v>288</v>
      </c>
      <c r="B95" s="44" t="s">
        <v>98</v>
      </c>
      <c r="C95" s="45" t="s">
        <v>63</v>
      </c>
      <c r="D95" s="81">
        <v>1</v>
      </c>
      <c r="E95" s="48"/>
      <c r="F95" s="48"/>
      <c r="G95" s="48"/>
      <c r="H95" s="48">
        <v>1254</v>
      </c>
      <c r="I95" s="48">
        <f>ROUND(H95*D95,2)</f>
        <v>1254</v>
      </c>
      <c r="J95" s="48">
        <f>ROUND(I95*1.2,2)</f>
        <v>1504.8</v>
      </c>
      <c r="K95" s="49">
        <f t="shared" si="66"/>
        <v>1254</v>
      </c>
      <c r="L95" s="48">
        <f t="shared" si="66"/>
        <v>1504.8</v>
      </c>
      <c r="M95" s="20" t="s">
        <v>96</v>
      </c>
      <c r="Q95" s="209">
        <f t="shared" si="56"/>
        <v>1</v>
      </c>
      <c r="R95" s="197">
        <f t="shared" si="57"/>
        <v>0</v>
      </c>
      <c r="S95" s="197">
        <f t="shared" si="58"/>
        <v>0</v>
      </c>
      <c r="T95" s="197">
        <f t="shared" si="59"/>
        <v>0</v>
      </c>
      <c r="U95" s="196">
        <f t="shared" si="60"/>
        <v>1254</v>
      </c>
      <c r="V95" s="197">
        <f t="shared" si="61"/>
        <v>1254</v>
      </c>
      <c r="W95" s="197">
        <f t="shared" si="62"/>
        <v>1504.8</v>
      </c>
      <c r="X95" s="196">
        <f t="shared" si="63"/>
        <v>1254</v>
      </c>
      <c r="Y95" s="197">
        <f t="shared" si="64"/>
        <v>1504.8</v>
      </c>
      <c r="Z95" s="210">
        <f t="shared" si="65"/>
        <v>0</v>
      </c>
    </row>
    <row r="96" spans="1:26" s="86" customFormat="1" ht="22.5" customHeight="1" x14ac:dyDescent="0.3">
      <c r="A96" s="279" t="s">
        <v>144</v>
      </c>
      <c r="B96" s="280"/>
      <c r="C96" s="280"/>
      <c r="D96" s="280"/>
      <c r="E96" s="281"/>
      <c r="F96" s="83">
        <f>SUM(F7:F95)</f>
        <v>1772745.65</v>
      </c>
      <c r="G96" s="83">
        <f>ROUND(F96*1.2,2)</f>
        <v>2127294.7799999998</v>
      </c>
      <c r="H96" s="84"/>
      <c r="I96" s="83">
        <f>SUM(I7:I95)</f>
        <v>784471.70000000007</v>
      </c>
      <c r="J96" s="83">
        <f>ROUND(I96*1.2,2)</f>
        <v>941366.04</v>
      </c>
      <c r="K96" s="83">
        <f>SUM(K7:K95)</f>
        <v>2557217.3499999996</v>
      </c>
      <c r="L96" s="83">
        <f>ROUND(K96*1.2,2)</f>
        <v>3068660.82</v>
      </c>
      <c r="M96" s="85"/>
      <c r="S96" s="83">
        <f>SUM(S7:S95)</f>
        <v>1743886.0793075473</v>
      </c>
      <c r="T96" s="83">
        <f t="shared" ref="T96:Y96" si="69">SUM(T7:T95)</f>
        <v>2092663.2951690569</v>
      </c>
      <c r="U96" s="83">
        <f t="shared" si="69"/>
        <v>94211.53</v>
      </c>
      <c r="V96" s="83">
        <f t="shared" si="69"/>
        <v>784471.68300000008</v>
      </c>
      <c r="W96" s="83">
        <f t="shared" si="69"/>
        <v>941366.01960000023</v>
      </c>
      <c r="X96" s="83">
        <f t="shared" si="69"/>
        <v>2528357.762307547</v>
      </c>
      <c r="Y96" s="83">
        <f t="shared" si="69"/>
        <v>3034029.3147690562</v>
      </c>
    </row>
    <row r="98" spans="2:24" x14ac:dyDescent="0.25">
      <c r="B98" s="173" t="s">
        <v>586</v>
      </c>
      <c r="F98" s="87"/>
      <c r="K98" s="87"/>
      <c r="S98" s="87"/>
      <c r="X98" s="87"/>
    </row>
    <row r="99" spans="2:24" x14ac:dyDescent="0.25">
      <c r="B99" s="174" t="s">
        <v>587</v>
      </c>
    </row>
  </sheetData>
  <mergeCells count="16">
    <mergeCell ref="B6:D6"/>
    <mergeCell ref="B73:C73"/>
    <mergeCell ref="A96:E96"/>
    <mergeCell ref="A1:A4"/>
    <mergeCell ref="B1:B4"/>
    <mergeCell ref="C1:C4"/>
    <mergeCell ref="D1:D4"/>
    <mergeCell ref="E1:L2"/>
    <mergeCell ref="E3:G3"/>
    <mergeCell ref="H3:J3"/>
    <mergeCell ref="K3:L3"/>
    <mergeCell ref="Q1:Q4"/>
    <mergeCell ref="R1:Y2"/>
    <mergeCell ref="R3:T3"/>
    <mergeCell ref="U3:W3"/>
    <mergeCell ref="X3:Y3"/>
  </mergeCells>
  <conditionalFormatting sqref="Z8:Z26 Z28:Z95">
    <cfRule type="cellIs" dxfId="13" priority="3" operator="greaterThan">
      <formula>1</formula>
    </cfRule>
    <cfRule type="cellIs" dxfId="12" priority="4" operator="lessThan">
      <formula>-1</formula>
    </cfRule>
  </conditionalFormatting>
  <conditionalFormatting sqref="Z27">
    <cfRule type="cellIs" dxfId="11" priority="1" operator="greaterThan">
      <formula>1</formula>
    </cfRule>
    <cfRule type="cellIs" dxfId="10" priority="2" operator="lessThan">
      <formula>-1</formula>
    </cfRule>
  </conditionalFormatting>
  <pageMargins left="0.7" right="0.7" top="0.75" bottom="0.75" header="0.3" footer="0.3"/>
  <pageSetup paperSize="9" scale="3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1:Z111"/>
  <sheetViews>
    <sheetView topLeftCell="A79" zoomScale="50" zoomScaleNormal="50" zoomScaleSheetLayoutView="80" workbookViewId="0">
      <selection activeCell="E10" sqref="E10"/>
    </sheetView>
  </sheetViews>
  <sheetFormatPr defaultColWidth="8.85546875" defaultRowHeight="15" x14ac:dyDescent="0.25"/>
  <cols>
    <col min="2" max="2" width="65.140625" customWidth="1"/>
    <col min="3" max="3" width="9.28515625" customWidth="1"/>
    <col min="4" max="4" width="11" bestFit="1" customWidth="1"/>
    <col min="5" max="5" width="15.140625" customWidth="1"/>
    <col min="6" max="6" width="16" customWidth="1"/>
    <col min="7" max="7" width="17.140625" style="88" customWidth="1"/>
    <col min="8" max="8" width="16.140625" style="88" customWidth="1"/>
    <col min="9" max="12" width="16.140625" customWidth="1"/>
    <col min="13" max="13" width="55.42578125" style="20" customWidth="1"/>
    <col min="17" max="17" width="11" bestFit="1" customWidth="1"/>
    <col min="18" max="18" width="15.140625" style="201" customWidth="1"/>
    <col min="19" max="19" width="16" customWidth="1"/>
    <col min="20" max="20" width="17.140625" style="88" customWidth="1"/>
    <col min="21" max="21" width="16.140625" style="88" customWidth="1"/>
    <col min="22" max="25" width="16.140625" customWidth="1"/>
    <col min="26" max="26" width="24" customWidth="1"/>
  </cols>
  <sheetData>
    <row r="1" spans="1:26" ht="14.45" customHeight="1" x14ac:dyDescent="0.25">
      <c r="A1" s="255" t="s">
        <v>0</v>
      </c>
      <c r="B1" s="258" t="s">
        <v>8</v>
      </c>
      <c r="C1" s="261" t="s">
        <v>9</v>
      </c>
      <c r="D1" s="261" t="s">
        <v>10</v>
      </c>
      <c r="E1" s="267" t="s">
        <v>11</v>
      </c>
      <c r="F1" s="268"/>
      <c r="G1" s="268"/>
      <c r="H1" s="268"/>
      <c r="I1" s="268"/>
      <c r="J1" s="268"/>
      <c r="K1" s="268"/>
      <c r="L1" s="268"/>
      <c r="Q1" s="261" t="s">
        <v>10</v>
      </c>
      <c r="R1" s="267" t="s">
        <v>11</v>
      </c>
      <c r="S1" s="268"/>
      <c r="T1" s="268"/>
      <c r="U1" s="268"/>
      <c r="V1" s="268"/>
      <c r="W1" s="268"/>
      <c r="X1" s="268"/>
      <c r="Y1" s="268"/>
    </row>
    <row r="2" spans="1:26" ht="14.45" customHeight="1" x14ac:dyDescent="0.25">
      <c r="A2" s="256"/>
      <c r="B2" s="259"/>
      <c r="C2" s="261"/>
      <c r="D2" s="261"/>
      <c r="E2" s="269"/>
      <c r="F2" s="270"/>
      <c r="G2" s="270"/>
      <c r="H2" s="270"/>
      <c r="I2" s="270"/>
      <c r="J2" s="270"/>
      <c r="K2" s="270"/>
      <c r="L2" s="270"/>
      <c r="Q2" s="261"/>
      <c r="R2" s="269"/>
      <c r="S2" s="270"/>
      <c r="T2" s="270"/>
      <c r="U2" s="270"/>
      <c r="V2" s="270"/>
      <c r="W2" s="270"/>
      <c r="X2" s="270"/>
      <c r="Y2" s="270"/>
    </row>
    <row r="3" spans="1:26" ht="27.75" customHeight="1" x14ac:dyDescent="0.25">
      <c r="A3" s="256"/>
      <c r="B3" s="259"/>
      <c r="C3" s="261"/>
      <c r="D3" s="261"/>
      <c r="E3" s="261" t="s">
        <v>12</v>
      </c>
      <c r="F3" s="261"/>
      <c r="G3" s="261"/>
      <c r="H3" s="261" t="s">
        <v>13</v>
      </c>
      <c r="I3" s="261"/>
      <c r="J3" s="261"/>
      <c r="K3" s="245" t="s">
        <v>14</v>
      </c>
      <c r="L3" s="245"/>
      <c r="Q3" s="261"/>
      <c r="R3" s="261" t="s">
        <v>12</v>
      </c>
      <c r="S3" s="261"/>
      <c r="T3" s="261"/>
      <c r="U3" s="261" t="s">
        <v>13</v>
      </c>
      <c r="V3" s="261"/>
      <c r="W3" s="261"/>
      <c r="X3" s="245" t="s">
        <v>14</v>
      </c>
      <c r="Y3" s="245"/>
    </row>
    <row r="4" spans="1:26" ht="56.1" customHeight="1" x14ac:dyDescent="0.25">
      <c r="A4" s="257"/>
      <c r="B4" s="260"/>
      <c r="C4" s="261"/>
      <c r="D4" s="261"/>
      <c r="E4" s="21" t="s">
        <v>15</v>
      </c>
      <c r="F4" s="21" t="s">
        <v>16</v>
      </c>
      <c r="G4" s="22" t="s">
        <v>17</v>
      </c>
      <c r="H4" s="21" t="s">
        <v>15</v>
      </c>
      <c r="I4" s="21" t="s">
        <v>16</v>
      </c>
      <c r="J4" s="22" t="s">
        <v>17</v>
      </c>
      <c r="K4" s="21" t="s">
        <v>18</v>
      </c>
      <c r="L4" s="21" t="s">
        <v>3</v>
      </c>
      <c r="Q4" s="261"/>
      <c r="R4" s="213" t="s">
        <v>15</v>
      </c>
      <c r="S4" s="189" t="s">
        <v>16</v>
      </c>
      <c r="T4" s="22" t="s">
        <v>17</v>
      </c>
      <c r="U4" s="189" t="s">
        <v>15</v>
      </c>
      <c r="V4" s="189" t="s">
        <v>16</v>
      </c>
      <c r="W4" s="22" t="s">
        <v>17</v>
      </c>
      <c r="X4" s="189" t="s">
        <v>18</v>
      </c>
      <c r="Y4" s="189" t="s">
        <v>3</v>
      </c>
    </row>
    <row r="5" spans="1:26" x14ac:dyDescent="0.25">
      <c r="A5" s="23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/>
      <c r="Q5" s="24">
        <v>4</v>
      </c>
      <c r="R5" s="204">
        <v>5</v>
      </c>
      <c r="S5" s="24">
        <v>6</v>
      </c>
      <c r="T5" s="24">
        <v>7</v>
      </c>
      <c r="U5"/>
    </row>
    <row r="6" spans="1:26" ht="20.25" customHeight="1" x14ac:dyDescent="0.25">
      <c r="A6" s="25"/>
      <c r="B6" s="271" t="s">
        <v>145</v>
      </c>
      <c r="C6" s="272"/>
      <c r="D6" s="272"/>
      <c r="E6" s="26"/>
      <c r="F6" s="27"/>
      <c r="G6" s="28"/>
      <c r="H6" s="28"/>
      <c r="I6" s="28"/>
      <c r="J6" s="28"/>
      <c r="K6" s="28"/>
      <c r="L6" s="28"/>
      <c r="R6" s="215"/>
      <c r="S6" s="27"/>
      <c r="T6" s="28"/>
      <c r="U6" s="28"/>
      <c r="V6" s="28"/>
      <c r="W6" s="28"/>
      <c r="X6" s="28"/>
      <c r="Y6" s="28"/>
    </row>
    <row r="7" spans="1:26" ht="24" customHeight="1" x14ac:dyDescent="0.25">
      <c r="A7" s="29"/>
      <c r="B7" s="30" t="s">
        <v>20</v>
      </c>
      <c r="C7" s="15"/>
      <c r="D7" s="15"/>
      <c r="E7" s="31"/>
      <c r="F7" s="32"/>
      <c r="G7" s="32"/>
      <c r="H7" s="33"/>
      <c r="I7" s="34"/>
      <c r="J7" s="34"/>
      <c r="K7" s="31"/>
      <c r="L7" s="32"/>
      <c r="Q7" s="15"/>
      <c r="R7" s="219"/>
      <c r="S7" s="32"/>
      <c r="T7" s="32"/>
      <c r="U7" s="33"/>
      <c r="V7" s="34"/>
      <c r="W7" s="34"/>
      <c r="X7" s="31"/>
      <c r="Y7" s="32"/>
    </row>
    <row r="8" spans="1:26" ht="18" customHeight="1" x14ac:dyDescent="0.25">
      <c r="A8" s="126">
        <v>1</v>
      </c>
      <c r="B8" s="127" t="s">
        <v>146</v>
      </c>
      <c r="C8" s="128" t="s">
        <v>63</v>
      </c>
      <c r="D8" s="139">
        <v>14</v>
      </c>
      <c r="E8" s="130">
        <v>3982.45</v>
      </c>
      <c r="F8" s="131">
        <f t="shared" ref="F8:F9" si="0">ROUND(E8*D8,2)</f>
        <v>55754.3</v>
      </c>
      <c r="G8" s="131">
        <f t="shared" ref="G8:G9" si="1">ROUND(F8*1.2,2)</f>
        <v>66905.16</v>
      </c>
      <c r="H8" s="150"/>
      <c r="I8" s="131"/>
      <c r="J8" s="131"/>
      <c r="K8" s="133">
        <f t="shared" ref="K8:L9" si="2">F8+I8</f>
        <v>55754.3</v>
      </c>
      <c r="L8" s="131">
        <f t="shared" si="2"/>
        <v>66905.16</v>
      </c>
      <c r="M8" s="65" t="s">
        <v>71</v>
      </c>
      <c r="Q8" s="209">
        <f>D8</f>
        <v>14</v>
      </c>
      <c r="R8" s="197">
        <f>E8</f>
        <v>3982.45</v>
      </c>
      <c r="S8" s="197">
        <f>Q8*R8</f>
        <v>55754.299999999996</v>
      </c>
      <c r="T8" s="197">
        <f>1.2*S8</f>
        <v>66905.159999999989</v>
      </c>
      <c r="U8" s="196">
        <f>H8</f>
        <v>0</v>
      </c>
      <c r="V8" s="197">
        <f>U8*Q8</f>
        <v>0</v>
      </c>
      <c r="W8" s="197">
        <f>1.2*V8</f>
        <v>0</v>
      </c>
      <c r="X8" s="196">
        <f>S8+V8</f>
        <v>55754.299999999996</v>
      </c>
      <c r="Y8" s="197">
        <f>T8+W8</f>
        <v>66905.159999999989</v>
      </c>
      <c r="Z8" s="210">
        <f t="shared" ref="Z8" si="3">Y8-L8</f>
        <v>0</v>
      </c>
    </row>
    <row r="9" spans="1:26" ht="18" customHeight="1" x14ac:dyDescent="0.25">
      <c r="A9" s="118">
        <f>A8+1</f>
        <v>2</v>
      </c>
      <c r="B9" s="119" t="s">
        <v>147</v>
      </c>
      <c r="C9" s="120" t="s">
        <v>37</v>
      </c>
      <c r="D9" s="134">
        <v>30.8</v>
      </c>
      <c r="E9" s="122">
        <v>335</v>
      </c>
      <c r="F9" s="123">
        <f t="shared" si="0"/>
        <v>10318</v>
      </c>
      <c r="G9" s="123">
        <f t="shared" si="1"/>
        <v>12381.6</v>
      </c>
      <c r="H9" s="153"/>
      <c r="I9" s="123"/>
      <c r="J9" s="123"/>
      <c r="K9" s="125">
        <f t="shared" si="2"/>
        <v>10318</v>
      </c>
      <c r="L9" s="123">
        <f t="shared" si="2"/>
        <v>12381.6</v>
      </c>
      <c r="M9" s="65" t="s">
        <v>153</v>
      </c>
      <c r="Q9" s="209">
        <f t="shared" ref="Q9:Q72" si="4">D9</f>
        <v>30.8</v>
      </c>
      <c r="R9" s="212">
        <v>335</v>
      </c>
      <c r="S9" s="197">
        <f t="shared" ref="S9:S72" si="5">Q9*R9</f>
        <v>10318</v>
      </c>
      <c r="T9" s="197">
        <f t="shared" ref="T9:T72" si="6">1.2*S9</f>
        <v>12381.6</v>
      </c>
      <c r="U9" s="196">
        <f t="shared" ref="U9:U72" si="7">H9</f>
        <v>0</v>
      </c>
      <c r="V9" s="197">
        <f t="shared" ref="V9:V72" si="8">U9*Q9</f>
        <v>0</v>
      </c>
      <c r="W9" s="197">
        <f t="shared" ref="W9:W72" si="9">1.2*V9</f>
        <v>0</v>
      </c>
      <c r="X9" s="196">
        <f t="shared" ref="X9:X72" si="10">S9+V9</f>
        <v>10318</v>
      </c>
      <c r="Y9" s="197">
        <f t="shared" ref="Y9:Y72" si="11">T9+W9</f>
        <v>12381.6</v>
      </c>
      <c r="Z9" s="210">
        <f t="shared" ref="Z9:Z72" si="12">Y9-L9</f>
        <v>0</v>
      </c>
    </row>
    <row r="10" spans="1:26" ht="20.25" customHeight="1" x14ac:dyDescent="0.25">
      <c r="A10" s="50"/>
      <c r="B10" s="41" t="s">
        <v>43</v>
      </c>
      <c r="C10" s="37"/>
      <c r="D10" s="51"/>
      <c r="E10" s="52"/>
      <c r="F10" s="53"/>
      <c r="G10" s="54"/>
      <c r="H10" s="55"/>
      <c r="I10" s="56"/>
      <c r="J10" s="56"/>
      <c r="K10" s="57"/>
      <c r="L10" s="56"/>
      <c r="Q10" s="209">
        <f t="shared" si="4"/>
        <v>0</v>
      </c>
      <c r="R10" s="197">
        <f t="shared" ref="R10:R72" si="13">E10</f>
        <v>0</v>
      </c>
      <c r="S10" s="197">
        <f t="shared" si="5"/>
        <v>0</v>
      </c>
      <c r="T10" s="197">
        <f t="shared" si="6"/>
        <v>0</v>
      </c>
      <c r="U10" s="196">
        <f t="shared" si="7"/>
        <v>0</v>
      </c>
      <c r="V10" s="197">
        <f t="shared" si="8"/>
        <v>0</v>
      </c>
      <c r="W10" s="197">
        <f t="shared" si="9"/>
        <v>0</v>
      </c>
      <c r="X10" s="196">
        <f t="shared" si="10"/>
        <v>0</v>
      </c>
      <c r="Y10" s="197">
        <f t="shared" si="11"/>
        <v>0</v>
      </c>
      <c r="Z10" s="210">
        <f t="shared" si="12"/>
        <v>0</v>
      </c>
    </row>
    <row r="11" spans="1:26" ht="20.25" customHeight="1" x14ac:dyDescent="0.25">
      <c r="A11" s="120">
        <f>A9+1</f>
        <v>3</v>
      </c>
      <c r="B11" s="119" t="s">
        <v>44</v>
      </c>
      <c r="C11" s="120" t="s">
        <v>24</v>
      </c>
      <c r="D11" s="134">
        <v>106.66</v>
      </c>
      <c r="E11" s="153">
        <v>308.75</v>
      </c>
      <c r="F11" s="123">
        <f t="shared" ref="F11:F15" si="14">ROUND(E11*D11,2)</f>
        <v>32931.279999999999</v>
      </c>
      <c r="G11" s="123">
        <f t="shared" ref="G11:G28" si="15">ROUND(F11*1.2,2)</f>
        <v>39517.54</v>
      </c>
      <c r="H11" s="135"/>
      <c r="I11" s="136"/>
      <c r="J11" s="136"/>
      <c r="K11" s="124">
        <f t="shared" ref="K11:L26" si="16">F11+I11</f>
        <v>32931.279999999999</v>
      </c>
      <c r="L11" s="122">
        <f t="shared" si="16"/>
        <v>39517.54</v>
      </c>
      <c r="Q11" s="209">
        <f t="shared" si="4"/>
        <v>106.66</v>
      </c>
      <c r="R11" s="197">
        <f t="shared" si="13"/>
        <v>308.75</v>
      </c>
      <c r="S11" s="197">
        <f t="shared" si="5"/>
        <v>32931.275000000001</v>
      </c>
      <c r="T11" s="197">
        <f t="shared" si="6"/>
        <v>39517.53</v>
      </c>
      <c r="U11" s="196">
        <f t="shared" si="7"/>
        <v>0</v>
      </c>
      <c r="V11" s="197">
        <f t="shared" si="8"/>
        <v>0</v>
      </c>
      <c r="W11" s="197">
        <f t="shared" si="9"/>
        <v>0</v>
      </c>
      <c r="X11" s="196">
        <f t="shared" si="10"/>
        <v>32931.275000000001</v>
      </c>
      <c r="Y11" s="197">
        <f t="shared" si="11"/>
        <v>39517.53</v>
      </c>
      <c r="Z11" s="210">
        <f t="shared" si="12"/>
        <v>-1.0000000002037268E-2</v>
      </c>
    </row>
    <row r="12" spans="1:26" ht="20.25" customHeight="1" x14ac:dyDescent="0.25">
      <c r="A12" s="118">
        <f>A11+1</f>
        <v>4</v>
      </c>
      <c r="B12" s="119" t="s">
        <v>45</v>
      </c>
      <c r="C12" s="120" t="s">
        <v>24</v>
      </c>
      <c r="D12" s="159">
        <v>3.3</v>
      </c>
      <c r="E12" s="153">
        <v>1688.15</v>
      </c>
      <c r="F12" s="123">
        <f t="shared" si="14"/>
        <v>5570.9</v>
      </c>
      <c r="G12" s="123">
        <f t="shared" si="15"/>
        <v>6685.08</v>
      </c>
      <c r="H12" s="135"/>
      <c r="I12" s="136"/>
      <c r="J12" s="136"/>
      <c r="K12" s="124">
        <f t="shared" si="16"/>
        <v>5570.9</v>
      </c>
      <c r="L12" s="122">
        <f t="shared" si="16"/>
        <v>6685.08</v>
      </c>
      <c r="Q12" s="209">
        <f t="shared" si="4"/>
        <v>3.3</v>
      </c>
      <c r="R12" s="197">
        <f t="shared" si="13"/>
        <v>1688.15</v>
      </c>
      <c r="S12" s="197">
        <f t="shared" si="5"/>
        <v>5570.8950000000004</v>
      </c>
      <c r="T12" s="197">
        <f t="shared" si="6"/>
        <v>6685.0740000000005</v>
      </c>
      <c r="U12" s="196">
        <f t="shared" si="7"/>
        <v>0</v>
      </c>
      <c r="V12" s="197">
        <f t="shared" si="8"/>
        <v>0</v>
      </c>
      <c r="W12" s="197">
        <f t="shared" si="9"/>
        <v>0</v>
      </c>
      <c r="X12" s="196">
        <f t="shared" si="10"/>
        <v>5570.8950000000004</v>
      </c>
      <c r="Y12" s="197">
        <f t="shared" si="11"/>
        <v>6685.0740000000005</v>
      </c>
      <c r="Z12" s="210">
        <f t="shared" si="12"/>
        <v>-5.9999999994033715E-3</v>
      </c>
    </row>
    <row r="13" spans="1:26" ht="20.25" customHeight="1" x14ac:dyDescent="0.25">
      <c r="A13" s="118">
        <f t="shared" ref="A13" si="17">A12+1</f>
        <v>5</v>
      </c>
      <c r="B13" s="119" t="s">
        <v>46</v>
      </c>
      <c r="C13" s="120" t="s">
        <v>24</v>
      </c>
      <c r="D13" s="134">
        <v>0.44</v>
      </c>
      <c r="E13" s="153">
        <v>1310.05</v>
      </c>
      <c r="F13" s="123">
        <f t="shared" si="14"/>
        <v>576.41999999999996</v>
      </c>
      <c r="G13" s="123">
        <f t="shared" si="15"/>
        <v>691.7</v>
      </c>
      <c r="H13" s="135"/>
      <c r="I13" s="136"/>
      <c r="J13" s="136"/>
      <c r="K13" s="124">
        <f t="shared" si="16"/>
        <v>576.41999999999996</v>
      </c>
      <c r="L13" s="122">
        <f t="shared" si="16"/>
        <v>691.7</v>
      </c>
      <c r="Q13" s="209">
        <f t="shared" si="4"/>
        <v>0.44</v>
      </c>
      <c r="R13" s="197">
        <f t="shared" si="13"/>
        <v>1310.05</v>
      </c>
      <c r="S13" s="197">
        <f t="shared" si="5"/>
        <v>576.42200000000003</v>
      </c>
      <c r="T13" s="197">
        <f t="shared" si="6"/>
        <v>691.70640000000003</v>
      </c>
      <c r="U13" s="196">
        <f t="shared" si="7"/>
        <v>0</v>
      </c>
      <c r="V13" s="197">
        <f t="shared" si="8"/>
        <v>0</v>
      </c>
      <c r="W13" s="197">
        <f t="shared" si="9"/>
        <v>0</v>
      </c>
      <c r="X13" s="196">
        <f t="shared" si="10"/>
        <v>576.42200000000003</v>
      </c>
      <c r="Y13" s="197">
        <f t="shared" si="11"/>
        <v>691.70640000000003</v>
      </c>
      <c r="Z13" s="210">
        <f t="shared" si="12"/>
        <v>6.3999999999850843E-3</v>
      </c>
    </row>
    <row r="14" spans="1:26" ht="20.25" customHeight="1" x14ac:dyDescent="0.25">
      <c r="A14" s="43" t="s">
        <v>31</v>
      </c>
      <c r="B14" s="44" t="s">
        <v>48</v>
      </c>
      <c r="C14" s="45" t="s">
        <v>24</v>
      </c>
      <c r="D14" s="46">
        <f>0.44*1.1</f>
        <v>0.48400000000000004</v>
      </c>
      <c r="E14" s="47"/>
      <c r="F14" s="48"/>
      <c r="G14" s="48"/>
      <c r="H14" s="48">
        <v>1191.3</v>
      </c>
      <c r="I14" s="48">
        <f>ROUND(H14*D14,2)</f>
        <v>576.59</v>
      </c>
      <c r="J14" s="48">
        <f>ROUND(I14*1.2,2)</f>
        <v>691.91</v>
      </c>
      <c r="K14" s="49">
        <f t="shared" si="16"/>
        <v>576.59</v>
      </c>
      <c r="L14" s="48">
        <f t="shared" si="16"/>
        <v>691.91</v>
      </c>
      <c r="Q14" s="209">
        <f t="shared" si="4"/>
        <v>0.48400000000000004</v>
      </c>
      <c r="R14" s="197">
        <f t="shared" si="13"/>
        <v>0</v>
      </c>
      <c r="S14" s="197">
        <f t="shared" si="5"/>
        <v>0</v>
      </c>
      <c r="T14" s="197">
        <f t="shared" si="6"/>
        <v>0</v>
      </c>
      <c r="U14" s="196">
        <f t="shared" si="7"/>
        <v>1191.3</v>
      </c>
      <c r="V14" s="197">
        <f t="shared" si="8"/>
        <v>576.58920000000001</v>
      </c>
      <c r="W14" s="197">
        <f t="shared" si="9"/>
        <v>691.90703999999994</v>
      </c>
      <c r="X14" s="196">
        <f t="shared" si="10"/>
        <v>576.58920000000001</v>
      </c>
      <c r="Y14" s="197">
        <f t="shared" si="11"/>
        <v>691.90703999999994</v>
      </c>
      <c r="Z14" s="210">
        <f t="shared" si="12"/>
        <v>-2.9600000000300497E-3</v>
      </c>
    </row>
    <row r="15" spans="1:26" s="60" customFormat="1" ht="21.75" customHeight="1" x14ac:dyDescent="0.25">
      <c r="A15" s="120">
        <f>A13+1</f>
        <v>6</v>
      </c>
      <c r="B15" s="119" t="s">
        <v>49</v>
      </c>
      <c r="C15" s="120" t="s">
        <v>24</v>
      </c>
      <c r="D15" s="134">
        <v>91.03</v>
      </c>
      <c r="E15" s="153">
        <v>1310.05</v>
      </c>
      <c r="F15" s="123">
        <f t="shared" si="14"/>
        <v>119253.85</v>
      </c>
      <c r="G15" s="123">
        <f t="shared" si="15"/>
        <v>143104.62</v>
      </c>
      <c r="H15" s="135"/>
      <c r="I15" s="136"/>
      <c r="J15" s="136"/>
      <c r="K15" s="124">
        <f t="shared" si="16"/>
        <v>119253.85</v>
      </c>
      <c r="L15" s="122">
        <f t="shared" si="16"/>
        <v>143104.62</v>
      </c>
      <c r="M15" s="59"/>
      <c r="Q15" s="209">
        <f t="shared" si="4"/>
        <v>91.03</v>
      </c>
      <c r="R15" s="197">
        <f t="shared" si="13"/>
        <v>1310.05</v>
      </c>
      <c r="S15" s="197">
        <f t="shared" si="5"/>
        <v>119253.8515</v>
      </c>
      <c r="T15" s="197">
        <f t="shared" si="6"/>
        <v>143104.62179999999</v>
      </c>
      <c r="U15" s="196">
        <f t="shared" si="7"/>
        <v>0</v>
      </c>
      <c r="V15" s="197">
        <f t="shared" si="8"/>
        <v>0</v>
      </c>
      <c r="W15" s="197">
        <f t="shared" si="9"/>
        <v>0</v>
      </c>
      <c r="X15" s="196">
        <f t="shared" si="10"/>
        <v>119253.8515</v>
      </c>
      <c r="Y15" s="197">
        <f t="shared" si="11"/>
        <v>143104.62179999999</v>
      </c>
      <c r="Z15" s="210">
        <f t="shared" si="12"/>
        <v>1.799999998183921E-3</v>
      </c>
    </row>
    <row r="16" spans="1:26" s="60" customFormat="1" ht="21.75" customHeight="1" x14ac:dyDescent="0.25">
      <c r="A16" s="43" t="s">
        <v>35</v>
      </c>
      <c r="B16" s="44" t="s">
        <v>48</v>
      </c>
      <c r="C16" s="45" t="s">
        <v>24</v>
      </c>
      <c r="D16" s="46">
        <f>91.03*1.1</f>
        <v>100.13300000000001</v>
      </c>
      <c r="E16" s="47"/>
      <c r="F16" s="48"/>
      <c r="G16" s="48"/>
      <c r="H16" s="48">
        <v>1191.3</v>
      </c>
      <c r="I16" s="48">
        <f>ROUND(H16*D16,2)</f>
        <v>119288.44</v>
      </c>
      <c r="J16" s="48">
        <f>ROUND(I16*1.2,2)</f>
        <v>143146.13</v>
      </c>
      <c r="K16" s="49">
        <f t="shared" si="16"/>
        <v>119288.44</v>
      </c>
      <c r="L16" s="48">
        <f t="shared" si="16"/>
        <v>143146.13</v>
      </c>
      <c r="M16" s="59"/>
      <c r="Q16" s="209">
        <f t="shared" si="4"/>
        <v>100.13300000000001</v>
      </c>
      <c r="R16" s="197">
        <f t="shared" si="13"/>
        <v>0</v>
      </c>
      <c r="S16" s="197">
        <f t="shared" si="5"/>
        <v>0</v>
      </c>
      <c r="T16" s="197">
        <f t="shared" si="6"/>
        <v>0</v>
      </c>
      <c r="U16" s="196">
        <f t="shared" si="7"/>
        <v>1191.3</v>
      </c>
      <c r="V16" s="197">
        <f t="shared" si="8"/>
        <v>119288.44290000001</v>
      </c>
      <c r="W16" s="197">
        <f t="shared" si="9"/>
        <v>143146.13148000001</v>
      </c>
      <c r="X16" s="196">
        <f t="shared" si="10"/>
        <v>119288.44290000001</v>
      </c>
      <c r="Y16" s="197">
        <f t="shared" si="11"/>
        <v>143146.13148000001</v>
      </c>
      <c r="Z16" s="210">
        <f t="shared" si="12"/>
        <v>1.4800000062678009E-3</v>
      </c>
    </row>
    <row r="17" spans="1:26" ht="18.75" customHeight="1" x14ac:dyDescent="0.25">
      <c r="A17" s="118">
        <f>A15+1</f>
        <v>7</v>
      </c>
      <c r="B17" s="119" t="s">
        <v>148</v>
      </c>
      <c r="C17" s="120" t="s">
        <v>24</v>
      </c>
      <c r="D17" s="134">
        <v>14.57</v>
      </c>
      <c r="E17" s="153">
        <v>118.75</v>
      </c>
      <c r="F17" s="123">
        <f>ROUND(E17*D17,2)</f>
        <v>1730.19</v>
      </c>
      <c r="G17" s="123">
        <f t="shared" si="15"/>
        <v>2076.23</v>
      </c>
      <c r="H17" s="124"/>
      <c r="I17" s="123"/>
      <c r="J17" s="123"/>
      <c r="K17" s="124">
        <f t="shared" si="16"/>
        <v>1730.19</v>
      </c>
      <c r="L17" s="122">
        <f t="shared" si="16"/>
        <v>2076.23</v>
      </c>
      <c r="Q17" s="209">
        <f t="shared" si="4"/>
        <v>14.57</v>
      </c>
      <c r="R17" s="197">
        <f t="shared" si="13"/>
        <v>118.75</v>
      </c>
      <c r="S17" s="197">
        <f t="shared" si="5"/>
        <v>1730.1875</v>
      </c>
      <c r="T17" s="197">
        <f t="shared" si="6"/>
        <v>2076.2249999999999</v>
      </c>
      <c r="U17" s="196">
        <f t="shared" si="7"/>
        <v>0</v>
      </c>
      <c r="V17" s="197">
        <f t="shared" si="8"/>
        <v>0</v>
      </c>
      <c r="W17" s="197">
        <f t="shared" si="9"/>
        <v>0</v>
      </c>
      <c r="X17" s="196">
        <f t="shared" si="10"/>
        <v>1730.1875</v>
      </c>
      <c r="Y17" s="197">
        <f t="shared" si="11"/>
        <v>2076.2249999999999</v>
      </c>
      <c r="Z17" s="210">
        <f t="shared" si="12"/>
        <v>-5.0000000001091394E-3</v>
      </c>
    </row>
    <row r="18" spans="1:26" ht="18" customHeight="1" x14ac:dyDescent="0.25">
      <c r="A18" s="118">
        <f>A17+1</f>
        <v>8</v>
      </c>
      <c r="B18" s="119" t="s">
        <v>574</v>
      </c>
      <c r="C18" s="120" t="s">
        <v>24</v>
      </c>
      <c r="D18" s="134">
        <v>105.6</v>
      </c>
      <c r="E18" s="153">
        <v>188.1</v>
      </c>
      <c r="F18" s="122">
        <f t="shared" ref="F18:F28" si="18">ROUND(E18*D18,2)</f>
        <v>19863.36</v>
      </c>
      <c r="G18" s="122">
        <f t="shared" si="15"/>
        <v>23836.03</v>
      </c>
      <c r="H18" s="153"/>
      <c r="I18" s="122"/>
      <c r="J18" s="122"/>
      <c r="K18" s="124">
        <f t="shared" si="16"/>
        <v>19863.36</v>
      </c>
      <c r="L18" s="122">
        <f t="shared" si="16"/>
        <v>23836.03</v>
      </c>
      <c r="M18" s="65"/>
      <c r="Q18" s="209">
        <f t="shared" si="4"/>
        <v>105.6</v>
      </c>
      <c r="R18" s="197">
        <f t="shared" si="13"/>
        <v>188.1</v>
      </c>
      <c r="S18" s="197">
        <f t="shared" si="5"/>
        <v>19863.359999999997</v>
      </c>
      <c r="T18" s="197">
        <f t="shared" si="6"/>
        <v>23836.031999999996</v>
      </c>
      <c r="U18" s="196">
        <f t="shared" si="7"/>
        <v>0</v>
      </c>
      <c r="V18" s="197">
        <f t="shared" si="8"/>
        <v>0</v>
      </c>
      <c r="W18" s="197">
        <f t="shared" si="9"/>
        <v>0</v>
      </c>
      <c r="X18" s="196">
        <f t="shared" si="10"/>
        <v>19863.359999999997</v>
      </c>
      <c r="Y18" s="197">
        <f t="shared" si="11"/>
        <v>23836.031999999996</v>
      </c>
      <c r="Z18" s="210">
        <f t="shared" si="12"/>
        <v>1.9999999967694748E-3</v>
      </c>
    </row>
    <row r="19" spans="1:26" ht="18" customHeight="1" x14ac:dyDescent="0.25">
      <c r="A19" s="118">
        <f t="shared" ref="A19:A22" si="19">A18+1</f>
        <v>9</v>
      </c>
      <c r="B19" s="119" t="s">
        <v>149</v>
      </c>
      <c r="C19" s="120" t="s">
        <v>34</v>
      </c>
      <c r="D19" s="159">
        <v>81.400000000000006</v>
      </c>
      <c r="E19" s="153">
        <v>118.75</v>
      </c>
      <c r="F19" s="122">
        <f t="shared" si="18"/>
        <v>9666.25</v>
      </c>
      <c r="G19" s="122">
        <f t="shared" si="15"/>
        <v>11599.5</v>
      </c>
      <c r="H19" s="153"/>
      <c r="I19" s="122"/>
      <c r="J19" s="122"/>
      <c r="K19" s="124">
        <f t="shared" si="16"/>
        <v>9666.25</v>
      </c>
      <c r="L19" s="122">
        <f t="shared" si="16"/>
        <v>11599.5</v>
      </c>
      <c r="M19" s="65"/>
      <c r="Q19" s="209">
        <f t="shared" si="4"/>
        <v>81.400000000000006</v>
      </c>
      <c r="R19" s="197">
        <f t="shared" si="13"/>
        <v>118.75</v>
      </c>
      <c r="S19" s="197">
        <f t="shared" si="5"/>
        <v>9666.25</v>
      </c>
      <c r="T19" s="197">
        <f t="shared" si="6"/>
        <v>11599.5</v>
      </c>
      <c r="U19" s="196">
        <f t="shared" si="7"/>
        <v>0</v>
      </c>
      <c r="V19" s="197">
        <f t="shared" si="8"/>
        <v>0</v>
      </c>
      <c r="W19" s="197">
        <f t="shared" si="9"/>
        <v>0</v>
      </c>
      <c r="X19" s="196">
        <f t="shared" si="10"/>
        <v>9666.25</v>
      </c>
      <c r="Y19" s="197">
        <f t="shared" si="11"/>
        <v>11599.5</v>
      </c>
      <c r="Z19" s="210">
        <f t="shared" si="12"/>
        <v>0</v>
      </c>
    </row>
    <row r="20" spans="1:26" ht="28.5" customHeight="1" x14ac:dyDescent="0.25">
      <c r="A20" s="118">
        <f t="shared" si="19"/>
        <v>10</v>
      </c>
      <c r="B20" s="119" t="s">
        <v>150</v>
      </c>
      <c r="C20" s="120" t="s">
        <v>24</v>
      </c>
      <c r="D20" s="134">
        <v>121.32</v>
      </c>
      <c r="E20" s="153">
        <v>308.75</v>
      </c>
      <c r="F20" s="123">
        <f t="shared" si="18"/>
        <v>37457.550000000003</v>
      </c>
      <c r="G20" s="123">
        <f t="shared" si="15"/>
        <v>44949.06</v>
      </c>
      <c r="H20" s="135"/>
      <c r="I20" s="136"/>
      <c r="J20" s="136"/>
      <c r="K20" s="124">
        <f t="shared" si="16"/>
        <v>37457.550000000003</v>
      </c>
      <c r="L20" s="122">
        <f t="shared" si="16"/>
        <v>44949.06</v>
      </c>
      <c r="M20" s="65"/>
      <c r="Q20" s="209">
        <f t="shared" si="4"/>
        <v>121.32</v>
      </c>
      <c r="R20" s="197">
        <f t="shared" si="13"/>
        <v>308.75</v>
      </c>
      <c r="S20" s="197">
        <f t="shared" si="5"/>
        <v>37457.549999999996</v>
      </c>
      <c r="T20" s="197">
        <f t="shared" si="6"/>
        <v>44949.05999999999</v>
      </c>
      <c r="U20" s="196">
        <f t="shared" si="7"/>
        <v>0</v>
      </c>
      <c r="V20" s="197">
        <f t="shared" si="8"/>
        <v>0</v>
      </c>
      <c r="W20" s="197">
        <f t="shared" si="9"/>
        <v>0</v>
      </c>
      <c r="X20" s="196">
        <f t="shared" si="10"/>
        <v>37457.549999999996</v>
      </c>
      <c r="Y20" s="197">
        <f t="shared" si="11"/>
        <v>44949.05999999999</v>
      </c>
      <c r="Z20" s="210">
        <f t="shared" si="12"/>
        <v>0</v>
      </c>
    </row>
    <row r="21" spans="1:26" ht="18" customHeight="1" x14ac:dyDescent="0.25">
      <c r="A21" s="118">
        <f t="shared" si="19"/>
        <v>11</v>
      </c>
      <c r="B21" s="119" t="s">
        <v>151</v>
      </c>
      <c r="C21" s="120" t="s">
        <v>24</v>
      </c>
      <c r="D21" s="134">
        <v>40.64</v>
      </c>
      <c r="E21" s="153">
        <v>1688.15</v>
      </c>
      <c r="F21" s="123">
        <f t="shared" si="18"/>
        <v>68606.42</v>
      </c>
      <c r="G21" s="123">
        <f t="shared" si="15"/>
        <v>82327.7</v>
      </c>
      <c r="H21" s="135"/>
      <c r="I21" s="136"/>
      <c r="J21" s="136"/>
      <c r="K21" s="124">
        <f t="shared" si="16"/>
        <v>68606.42</v>
      </c>
      <c r="L21" s="122">
        <f t="shared" si="16"/>
        <v>82327.7</v>
      </c>
      <c r="M21" s="65"/>
      <c r="Q21" s="209">
        <f t="shared" si="4"/>
        <v>40.64</v>
      </c>
      <c r="R21" s="197">
        <f t="shared" si="13"/>
        <v>1688.15</v>
      </c>
      <c r="S21" s="197">
        <f t="shared" si="5"/>
        <v>68606.415999999997</v>
      </c>
      <c r="T21" s="197">
        <f t="shared" si="6"/>
        <v>82327.699199999988</v>
      </c>
      <c r="U21" s="196">
        <f t="shared" si="7"/>
        <v>0</v>
      </c>
      <c r="V21" s="197">
        <f t="shared" si="8"/>
        <v>0</v>
      </c>
      <c r="W21" s="197">
        <f t="shared" si="9"/>
        <v>0</v>
      </c>
      <c r="X21" s="196">
        <f t="shared" si="10"/>
        <v>68606.415999999997</v>
      </c>
      <c r="Y21" s="197">
        <f t="shared" si="11"/>
        <v>82327.699199999988</v>
      </c>
      <c r="Z21" s="210">
        <f t="shared" si="12"/>
        <v>-8.0000000889413059E-4</v>
      </c>
    </row>
    <row r="22" spans="1:26" ht="18" customHeight="1" x14ac:dyDescent="0.25">
      <c r="A22" s="118">
        <f t="shared" si="19"/>
        <v>12</v>
      </c>
      <c r="B22" s="119" t="s">
        <v>152</v>
      </c>
      <c r="C22" s="120" t="s">
        <v>24</v>
      </c>
      <c r="D22" s="134">
        <v>2.39</v>
      </c>
      <c r="E22" s="124">
        <v>1350.9</v>
      </c>
      <c r="F22" s="122">
        <f t="shared" si="18"/>
        <v>3228.65</v>
      </c>
      <c r="G22" s="122">
        <f t="shared" si="15"/>
        <v>3874.38</v>
      </c>
      <c r="H22" s="153"/>
      <c r="I22" s="122"/>
      <c r="J22" s="122"/>
      <c r="K22" s="124">
        <f t="shared" si="16"/>
        <v>3228.65</v>
      </c>
      <c r="L22" s="122">
        <f t="shared" si="16"/>
        <v>3874.38</v>
      </c>
      <c r="M22" s="65" t="s">
        <v>153</v>
      </c>
      <c r="Q22" s="209">
        <f t="shared" si="4"/>
        <v>2.39</v>
      </c>
      <c r="R22" s="197">
        <f t="shared" si="13"/>
        <v>1350.9</v>
      </c>
      <c r="S22" s="197">
        <f t="shared" si="5"/>
        <v>3228.6510000000003</v>
      </c>
      <c r="T22" s="197">
        <f t="shared" si="6"/>
        <v>3874.3812000000003</v>
      </c>
      <c r="U22" s="196">
        <f t="shared" si="7"/>
        <v>0</v>
      </c>
      <c r="V22" s="197">
        <f t="shared" si="8"/>
        <v>0</v>
      </c>
      <c r="W22" s="197">
        <f t="shared" si="9"/>
        <v>0</v>
      </c>
      <c r="X22" s="196">
        <f t="shared" si="10"/>
        <v>3228.6510000000003</v>
      </c>
      <c r="Y22" s="197">
        <f t="shared" si="11"/>
        <v>3874.3812000000003</v>
      </c>
      <c r="Z22" s="210">
        <f t="shared" si="12"/>
        <v>1.2000000001535227E-3</v>
      </c>
    </row>
    <row r="23" spans="1:26" ht="18" customHeight="1" x14ac:dyDescent="0.25">
      <c r="A23" s="43" t="s">
        <v>50</v>
      </c>
      <c r="B23" s="44" t="s">
        <v>154</v>
      </c>
      <c r="C23" s="89" t="s">
        <v>24</v>
      </c>
      <c r="D23" s="46">
        <f>2.39*1.26</f>
        <v>3.0114000000000001</v>
      </c>
      <c r="E23" s="47"/>
      <c r="F23" s="62"/>
      <c r="G23" s="62"/>
      <c r="H23" s="64">
        <v>1299.5999999999999</v>
      </c>
      <c r="I23" s="48">
        <f>ROUND(H23*D23,2)</f>
        <v>3913.62</v>
      </c>
      <c r="J23" s="48">
        <f>ROUND(I23*1.2,2)</f>
        <v>4696.34</v>
      </c>
      <c r="K23" s="49">
        <f t="shared" si="16"/>
        <v>3913.62</v>
      </c>
      <c r="L23" s="48">
        <f t="shared" si="16"/>
        <v>4696.34</v>
      </c>
      <c r="M23" s="63"/>
      <c r="Q23" s="209">
        <f t="shared" si="4"/>
        <v>3.0114000000000001</v>
      </c>
      <c r="R23" s="197">
        <f t="shared" si="13"/>
        <v>0</v>
      </c>
      <c r="S23" s="197">
        <f t="shared" si="5"/>
        <v>0</v>
      </c>
      <c r="T23" s="197">
        <f t="shared" si="6"/>
        <v>0</v>
      </c>
      <c r="U23" s="196">
        <f t="shared" si="7"/>
        <v>1299.5999999999999</v>
      </c>
      <c r="V23" s="197">
        <f t="shared" si="8"/>
        <v>3913.61544</v>
      </c>
      <c r="W23" s="197">
        <f t="shared" si="9"/>
        <v>4696.3385280000002</v>
      </c>
      <c r="X23" s="196">
        <f t="shared" si="10"/>
        <v>3913.61544</v>
      </c>
      <c r="Y23" s="197">
        <f t="shared" si="11"/>
        <v>4696.3385280000002</v>
      </c>
      <c r="Z23" s="210">
        <f t="shared" si="12"/>
        <v>-1.4719999999215361E-3</v>
      </c>
    </row>
    <row r="24" spans="1:26" ht="18" customHeight="1" x14ac:dyDescent="0.25">
      <c r="A24" s="118">
        <f>A22+1</f>
        <v>13</v>
      </c>
      <c r="B24" s="119" t="s">
        <v>156</v>
      </c>
      <c r="C24" s="120" t="s">
        <v>24</v>
      </c>
      <c r="D24" s="134">
        <v>19.93</v>
      </c>
      <c r="E24" s="153">
        <v>1310.05</v>
      </c>
      <c r="F24" s="122">
        <f t="shared" ref="F24" si="20">ROUND(E24*D24,2)</f>
        <v>26109.3</v>
      </c>
      <c r="G24" s="122">
        <f t="shared" ref="G24" si="21">ROUND(F24*1.2,2)</f>
        <v>31331.16</v>
      </c>
      <c r="H24" s="153"/>
      <c r="I24" s="122"/>
      <c r="J24" s="122"/>
      <c r="K24" s="124">
        <f t="shared" si="16"/>
        <v>26109.3</v>
      </c>
      <c r="L24" s="122">
        <f t="shared" si="16"/>
        <v>31331.16</v>
      </c>
      <c r="M24" s="65"/>
      <c r="Q24" s="209">
        <f t="shared" si="4"/>
        <v>19.93</v>
      </c>
      <c r="R24" s="197">
        <f t="shared" si="13"/>
        <v>1310.05</v>
      </c>
      <c r="S24" s="197">
        <f t="shared" si="5"/>
        <v>26109.2965</v>
      </c>
      <c r="T24" s="197">
        <f t="shared" si="6"/>
        <v>31331.1558</v>
      </c>
      <c r="U24" s="196">
        <f t="shared" si="7"/>
        <v>0</v>
      </c>
      <c r="V24" s="197">
        <f t="shared" si="8"/>
        <v>0</v>
      </c>
      <c r="W24" s="197">
        <f t="shared" si="9"/>
        <v>0</v>
      </c>
      <c r="X24" s="196">
        <f t="shared" si="10"/>
        <v>26109.2965</v>
      </c>
      <c r="Y24" s="197">
        <f t="shared" si="11"/>
        <v>31331.1558</v>
      </c>
      <c r="Z24" s="210">
        <f t="shared" si="12"/>
        <v>-4.1999999994004611E-3</v>
      </c>
    </row>
    <row r="25" spans="1:26" ht="18" customHeight="1" x14ac:dyDescent="0.25">
      <c r="A25" s="43" t="s">
        <v>157</v>
      </c>
      <c r="B25" s="44" t="s">
        <v>48</v>
      </c>
      <c r="C25" s="45" t="s">
        <v>24</v>
      </c>
      <c r="D25" s="46">
        <f>19.93*1.1</f>
        <v>21.923000000000002</v>
      </c>
      <c r="E25" s="47"/>
      <c r="F25" s="48"/>
      <c r="G25" s="48"/>
      <c r="H25" s="48">
        <v>1191.3</v>
      </c>
      <c r="I25" s="48">
        <f>ROUND(H25*D25,2)</f>
        <v>26116.87</v>
      </c>
      <c r="J25" s="48">
        <f>ROUND(I25*1.2,2)</f>
        <v>31340.240000000002</v>
      </c>
      <c r="K25" s="49">
        <f t="shared" si="16"/>
        <v>26116.87</v>
      </c>
      <c r="L25" s="48">
        <f t="shared" si="16"/>
        <v>31340.240000000002</v>
      </c>
      <c r="M25" s="65"/>
      <c r="Q25" s="209">
        <f t="shared" si="4"/>
        <v>21.923000000000002</v>
      </c>
      <c r="R25" s="197">
        <f t="shared" si="13"/>
        <v>0</v>
      </c>
      <c r="S25" s="197">
        <f t="shared" si="5"/>
        <v>0</v>
      </c>
      <c r="T25" s="197">
        <f t="shared" si="6"/>
        <v>0</v>
      </c>
      <c r="U25" s="196">
        <f t="shared" si="7"/>
        <v>1191.3</v>
      </c>
      <c r="V25" s="197">
        <f t="shared" si="8"/>
        <v>26116.869900000002</v>
      </c>
      <c r="W25" s="197">
        <f t="shared" si="9"/>
        <v>31340.243880000002</v>
      </c>
      <c r="X25" s="196">
        <f t="shared" si="10"/>
        <v>26116.869900000002</v>
      </c>
      <c r="Y25" s="197">
        <f t="shared" si="11"/>
        <v>31340.243880000002</v>
      </c>
      <c r="Z25" s="210">
        <f t="shared" si="12"/>
        <v>3.8800000002083834E-3</v>
      </c>
    </row>
    <row r="26" spans="1:26" ht="18" customHeight="1" x14ac:dyDescent="0.25">
      <c r="A26" s="118">
        <f>A24+1</f>
        <v>14</v>
      </c>
      <c r="B26" s="119" t="s">
        <v>158</v>
      </c>
      <c r="C26" s="120" t="s">
        <v>24</v>
      </c>
      <c r="D26" s="134">
        <v>88.68</v>
      </c>
      <c r="E26" s="153">
        <v>118.75</v>
      </c>
      <c r="F26" s="123">
        <f>ROUND(E26*D26,2)</f>
        <v>10530.75</v>
      </c>
      <c r="G26" s="123">
        <f t="shared" ref="G26:G27" si="22">ROUND(F26*1.2,2)</f>
        <v>12636.9</v>
      </c>
      <c r="H26" s="124"/>
      <c r="I26" s="123"/>
      <c r="J26" s="123"/>
      <c r="K26" s="124">
        <f t="shared" si="16"/>
        <v>10530.75</v>
      </c>
      <c r="L26" s="122">
        <f t="shared" si="16"/>
        <v>12636.9</v>
      </c>
      <c r="M26" s="65"/>
      <c r="Q26" s="209">
        <f t="shared" si="4"/>
        <v>88.68</v>
      </c>
      <c r="R26" s="197">
        <f t="shared" si="13"/>
        <v>118.75</v>
      </c>
      <c r="S26" s="197">
        <f t="shared" si="5"/>
        <v>10530.75</v>
      </c>
      <c r="T26" s="197">
        <f t="shared" si="6"/>
        <v>12636.9</v>
      </c>
      <c r="U26" s="196">
        <f t="shared" si="7"/>
        <v>0</v>
      </c>
      <c r="V26" s="197">
        <f t="shared" si="8"/>
        <v>0</v>
      </c>
      <c r="W26" s="197">
        <f t="shared" si="9"/>
        <v>0</v>
      </c>
      <c r="X26" s="196">
        <f t="shared" si="10"/>
        <v>10530.75</v>
      </c>
      <c r="Y26" s="197">
        <f t="shared" si="11"/>
        <v>12636.9</v>
      </c>
      <c r="Z26" s="210">
        <f t="shared" si="12"/>
        <v>0</v>
      </c>
    </row>
    <row r="27" spans="1:26" ht="18" customHeight="1" x14ac:dyDescent="0.25">
      <c r="A27" s="118">
        <f>A26+1</f>
        <v>15</v>
      </c>
      <c r="B27" s="119" t="s">
        <v>575</v>
      </c>
      <c r="C27" s="120" t="s">
        <v>24</v>
      </c>
      <c r="D27" s="134">
        <v>108.61</v>
      </c>
      <c r="E27" s="153">
        <v>188.1</v>
      </c>
      <c r="F27" s="122">
        <f t="shared" ref="F27" si="23">ROUND(E27*D27,2)</f>
        <v>20429.54</v>
      </c>
      <c r="G27" s="122">
        <f t="shared" si="22"/>
        <v>24515.45</v>
      </c>
      <c r="H27" s="153"/>
      <c r="I27" s="122"/>
      <c r="J27" s="122"/>
      <c r="K27" s="124">
        <f t="shared" ref="K27:L28" si="24">F27+I27</f>
        <v>20429.54</v>
      </c>
      <c r="L27" s="122">
        <f t="shared" si="24"/>
        <v>24515.45</v>
      </c>
      <c r="M27" s="65"/>
      <c r="Q27" s="209">
        <f t="shared" si="4"/>
        <v>108.61</v>
      </c>
      <c r="R27" s="197">
        <f t="shared" si="13"/>
        <v>188.1</v>
      </c>
      <c r="S27" s="197">
        <f t="shared" si="5"/>
        <v>20429.541000000001</v>
      </c>
      <c r="T27" s="197">
        <f t="shared" si="6"/>
        <v>24515.449199999999</v>
      </c>
      <c r="U27" s="196">
        <f t="shared" si="7"/>
        <v>0</v>
      </c>
      <c r="V27" s="197">
        <f t="shared" si="8"/>
        <v>0</v>
      </c>
      <c r="W27" s="197">
        <f t="shared" si="9"/>
        <v>0</v>
      </c>
      <c r="X27" s="196">
        <f t="shared" si="10"/>
        <v>20429.541000000001</v>
      </c>
      <c r="Y27" s="197">
        <f t="shared" si="11"/>
        <v>24515.449199999999</v>
      </c>
      <c r="Z27" s="210">
        <f t="shared" si="12"/>
        <v>-8.0000000161817297E-4</v>
      </c>
    </row>
    <row r="28" spans="1:26" ht="18" customHeight="1" x14ac:dyDescent="0.25">
      <c r="A28" s="118">
        <f t="shared" ref="A28" si="25">A27+1</f>
        <v>16</v>
      </c>
      <c r="B28" s="119" t="s">
        <v>51</v>
      </c>
      <c r="C28" s="120" t="s">
        <v>37</v>
      </c>
      <c r="D28" s="134">
        <v>320.47000000000003</v>
      </c>
      <c r="E28" s="153">
        <v>308.75</v>
      </c>
      <c r="F28" s="122">
        <f t="shared" si="18"/>
        <v>98945.11</v>
      </c>
      <c r="G28" s="122">
        <f t="shared" si="15"/>
        <v>118734.13</v>
      </c>
      <c r="H28" s="153"/>
      <c r="I28" s="122"/>
      <c r="J28" s="122"/>
      <c r="K28" s="124">
        <f t="shared" si="24"/>
        <v>98945.11</v>
      </c>
      <c r="L28" s="122">
        <f t="shared" si="24"/>
        <v>118734.13</v>
      </c>
      <c r="M28" s="65"/>
      <c r="Q28" s="209">
        <f t="shared" si="4"/>
        <v>320.47000000000003</v>
      </c>
      <c r="R28" s="197">
        <f t="shared" si="13"/>
        <v>308.75</v>
      </c>
      <c r="S28" s="197">
        <f t="shared" si="5"/>
        <v>98945.112500000003</v>
      </c>
      <c r="T28" s="197">
        <f t="shared" si="6"/>
        <v>118734.13499999999</v>
      </c>
      <c r="U28" s="196">
        <f t="shared" si="7"/>
        <v>0</v>
      </c>
      <c r="V28" s="197">
        <f t="shared" si="8"/>
        <v>0</v>
      </c>
      <c r="W28" s="197">
        <f t="shared" si="9"/>
        <v>0</v>
      </c>
      <c r="X28" s="196">
        <f t="shared" si="10"/>
        <v>98945.112500000003</v>
      </c>
      <c r="Y28" s="197">
        <f t="shared" si="11"/>
        <v>118734.13499999999</v>
      </c>
      <c r="Z28" s="210">
        <f t="shared" si="12"/>
        <v>4.9999999901046976E-3</v>
      </c>
    </row>
    <row r="29" spans="1:26" ht="18" customHeight="1" x14ac:dyDescent="0.25">
      <c r="A29" s="43"/>
      <c r="B29" s="41" t="s">
        <v>52</v>
      </c>
      <c r="C29" s="37"/>
      <c r="D29" s="51"/>
      <c r="E29" s="52"/>
      <c r="F29" s="53"/>
      <c r="G29" s="54"/>
      <c r="H29" s="61"/>
      <c r="I29" s="34"/>
      <c r="J29" s="34"/>
      <c r="K29" s="31"/>
      <c r="L29" s="34"/>
      <c r="Q29" s="209">
        <f t="shared" si="4"/>
        <v>0</v>
      </c>
      <c r="R29" s="197">
        <f t="shared" si="13"/>
        <v>0</v>
      </c>
      <c r="S29" s="197">
        <f t="shared" si="5"/>
        <v>0</v>
      </c>
      <c r="T29" s="197">
        <f t="shared" si="6"/>
        <v>0</v>
      </c>
      <c r="U29" s="196">
        <f t="shared" si="7"/>
        <v>0</v>
      </c>
      <c r="V29" s="197">
        <f t="shared" si="8"/>
        <v>0</v>
      </c>
      <c r="W29" s="197">
        <f t="shared" si="9"/>
        <v>0</v>
      </c>
      <c r="X29" s="196">
        <f t="shared" si="10"/>
        <v>0</v>
      </c>
      <c r="Y29" s="197">
        <f t="shared" si="11"/>
        <v>0</v>
      </c>
      <c r="Z29" s="210">
        <f t="shared" si="12"/>
        <v>0</v>
      </c>
    </row>
    <row r="30" spans="1:26" ht="18" customHeight="1" x14ac:dyDescent="0.25">
      <c r="A30" s="126">
        <f>A28+1</f>
        <v>17</v>
      </c>
      <c r="B30" s="127" t="s">
        <v>159</v>
      </c>
      <c r="C30" s="128" t="s">
        <v>160</v>
      </c>
      <c r="D30" s="139">
        <v>1</v>
      </c>
      <c r="E30" s="150">
        <v>9339.7999999999993</v>
      </c>
      <c r="F30" s="130">
        <f t="shared" ref="F30:F32" si="26">ROUND(E30*D30,2)</f>
        <v>9339.7999999999993</v>
      </c>
      <c r="G30" s="130">
        <f t="shared" ref="G30:G32" si="27">ROUND(F30*1.2,2)</f>
        <v>11207.76</v>
      </c>
      <c r="H30" s="150"/>
      <c r="I30" s="130"/>
      <c r="J30" s="130"/>
      <c r="K30" s="132">
        <f t="shared" ref="K30:L41" si="28">F30+I30</f>
        <v>9339.7999999999993</v>
      </c>
      <c r="L30" s="130">
        <f t="shared" si="28"/>
        <v>11207.76</v>
      </c>
      <c r="M30" s="65" t="s">
        <v>161</v>
      </c>
      <c r="Q30" s="209">
        <f t="shared" si="4"/>
        <v>1</v>
      </c>
      <c r="R30" s="197">
        <f t="shared" si="13"/>
        <v>9339.7999999999993</v>
      </c>
      <c r="S30" s="197">
        <f t="shared" si="5"/>
        <v>9339.7999999999993</v>
      </c>
      <c r="T30" s="197">
        <f t="shared" si="6"/>
        <v>11207.759999999998</v>
      </c>
      <c r="U30" s="196">
        <f t="shared" si="7"/>
        <v>0</v>
      </c>
      <c r="V30" s="197">
        <f t="shared" si="8"/>
        <v>0</v>
      </c>
      <c r="W30" s="197">
        <f t="shared" si="9"/>
        <v>0</v>
      </c>
      <c r="X30" s="196">
        <f t="shared" si="10"/>
        <v>9339.7999999999993</v>
      </c>
      <c r="Y30" s="197">
        <f t="shared" si="11"/>
        <v>11207.759999999998</v>
      </c>
      <c r="Z30" s="210">
        <f t="shared" si="12"/>
        <v>0</v>
      </c>
    </row>
    <row r="31" spans="1:26" ht="18" customHeight="1" x14ac:dyDescent="0.25">
      <c r="A31" s="126">
        <f>A30+1</f>
        <v>18</v>
      </c>
      <c r="B31" s="127" t="s">
        <v>162</v>
      </c>
      <c r="C31" s="128" t="s">
        <v>160</v>
      </c>
      <c r="D31" s="139">
        <v>1</v>
      </c>
      <c r="E31" s="150">
        <f>ROUND(2803.18*1.33,2)</f>
        <v>3728.23</v>
      </c>
      <c r="F31" s="130">
        <f t="shared" si="26"/>
        <v>3728.23</v>
      </c>
      <c r="G31" s="130">
        <f t="shared" si="27"/>
        <v>4473.88</v>
      </c>
      <c r="H31" s="150"/>
      <c r="I31" s="130"/>
      <c r="J31" s="130"/>
      <c r="K31" s="132">
        <f t="shared" si="28"/>
        <v>3728.23</v>
      </c>
      <c r="L31" s="130">
        <f t="shared" si="28"/>
        <v>4473.88</v>
      </c>
      <c r="M31" s="65" t="s">
        <v>71</v>
      </c>
      <c r="Q31" s="209">
        <f t="shared" si="4"/>
        <v>1</v>
      </c>
      <c r="R31" s="197">
        <f t="shared" si="13"/>
        <v>3728.23</v>
      </c>
      <c r="S31" s="197">
        <f t="shared" si="5"/>
        <v>3728.23</v>
      </c>
      <c r="T31" s="197">
        <f t="shared" si="6"/>
        <v>4473.8760000000002</v>
      </c>
      <c r="U31" s="196">
        <f t="shared" si="7"/>
        <v>0</v>
      </c>
      <c r="V31" s="197">
        <f t="shared" si="8"/>
        <v>0</v>
      </c>
      <c r="W31" s="197">
        <f t="shared" si="9"/>
        <v>0</v>
      </c>
      <c r="X31" s="196">
        <f t="shared" si="10"/>
        <v>3728.23</v>
      </c>
      <c r="Y31" s="197">
        <f t="shared" si="11"/>
        <v>4473.8760000000002</v>
      </c>
      <c r="Z31" s="210">
        <f t="shared" si="12"/>
        <v>-3.9999999999054126E-3</v>
      </c>
    </row>
    <row r="32" spans="1:26" ht="37.5" customHeight="1" x14ac:dyDescent="0.25">
      <c r="A32" s="118">
        <f>A31+1</f>
        <v>19</v>
      </c>
      <c r="B32" s="119" t="s">
        <v>163</v>
      </c>
      <c r="C32" s="120" t="s">
        <v>22</v>
      </c>
      <c r="D32" s="134">
        <v>17.12</v>
      </c>
      <c r="E32" s="153">
        <v>5316.2</v>
      </c>
      <c r="F32" s="123">
        <f t="shared" si="26"/>
        <v>91013.34</v>
      </c>
      <c r="G32" s="123">
        <f t="shared" si="27"/>
        <v>109216.01</v>
      </c>
      <c r="H32" s="144"/>
      <c r="I32" s="123"/>
      <c r="J32" s="123"/>
      <c r="K32" s="124">
        <f t="shared" si="28"/>
        <v>91013.34</v>
      </c>
      <c r="L32" s="122">
        <f t="shared" si="28"/>
        <v>109216.01</v>
      </c>
      <c r="Q32" s="209">
        <f t="shared" si="4"/>
        <v>17.12</v>
      </c>
      <c r="R32" s="197">
        <f t="shared" si="13"/>
        <v>5316.2</v>
      </c>
      <c r="S32" s="197">
        <f t="shared" si="5"/>
        <v>91013.343999999997</v>
      </c>
      <c r="T32" s="197">
        <f t="shared" si="6"/>
        <v>109216.0128</v>
      </c>
      <c r="U32" s="196">
        <f t="shared" si="7"/>
        <v>0</v>
      </c>
      <c r="V32" s="197">
        <f t="shared" si="8"/>
        <v>0</v>
      </c>
      <c r="W32" s="197">
        <f t="shared" si="9"/>
        <v>0</v>
      </c>
      <c r="X32" s="196">
        <f t="shared" si="10"/>
        <v>91013.343999999997</v>
      </c>
      <c r="Y32" s="197">
        <f t="shared" si="11"/>
        <v>109216.0128</v>
      </c>
      <c r="Z32" s="210">
        <f t="shared" si="12"/>
        <v>2.8000000020256266E-3</v>
      </c>
    </row>
    <row r="33" spans="1:26" ht="38.25" customHeight="1" x14ac:dyDescent="0.25">
      <c r="A33" s="43" t="s">
        <v>67</v>
      </c>
      <c r="B33" s="44" t="s">
        <v>164</v>
      </c>
      <c r="C33" s="45" t="s">
        <v>22</v>
      </c>
      <c r="D33" s="46">
        <f>1.02*17.12</f>
        <v>17.462400000000002</v>
      </c>
      <c r="E33" s="47"/>
      <c r="F33" s="48"/>
      <c r="G33" s="48"/>
      <c r="H33" s="62">
        <v>13103.35</v>
      </c>
      <c r="I33" s="62">
        <f>ROUND(H33*D33,2)</f>
        <v>228815.94</v>
      </c>
      <c r="J33" s="62">
        <f>ROUND(I33*1.2,2)</f>
        <v>274579.13</v>
      </c>
      <c r="K33" s="64">
        <f t="shared" si="28"/>
        <v>228815.94</v>
      </c>
      <c r="L33" s="62">
        <f t="shared" si="28"/>
        <v>274579.13</v>
      </c>
      <c r="Q33" s="209">
        <f t="shared" si="4"/>
        <v>17.462400000000002</v>
      </c>
      <c r="R33" s="197">
        <f t="shared" si="13"/>
        <v>0</v>
      </c>
      <c r="S33" s="197">
        <f t="shared" si="5"/>
        <v>0</v>
      </c>
      <c r="T33" s="197">
        <f t="shared" si="6"/>
        <v>0</v>
      </c>
      <c r="U33" s="196">
        <f t="shared" si="7"/>
        <v>13103.35</v>
      </c>
      <c r="V33" s="197">
        <f t="shared" si="8"/>
        <v>228815.93904000003</v>
      </c>
      <c r="W33" s="197">
        <f t="shared" si="9"/>
        <v>274579.12684800004</v>
      </c>
      <c r="X33" s="196">
        <f t="shared" si="10"/>
        <v>228815.93904000003</v>
      </c>
      <c r="Y33" s="197">
        <f t="shared" si="11"/>
        <v>274579.12684800004</v>
      </c>
      <c r="Z33" s="210">
        <f t="shared" si="12"/>
        <v>-3.1519999611191452E-3</v>
      </c>
    </row>
    <row r="34" spans="1:26" ht="36.75" customHeight="1" x14ac:dyDescent="0.25">
      <c r="A34" s="126">
        <f>A32+1</f>
        <v>20</v>
      </c>
      <c r="B34" s="127" t="s">
        <v>165</v>
      </c>
      <c r="C34" s="128" t="s">
        <v>22</v>
      </c>
      <c r="D34" s="129">
        <v>17.12</v>
      </c>
      <c r="E34" s="150">
        <f>ROUND(1572.68*1.33,2)</f>
        <v>2091.66</v>
      </c>
      <c r="F34" s="131">
        <f t="shared" ref="F34" si="29">ROUND(E34*D34,2)</f>
        <v>35809.22</v>
      </c>
      <c r="G34" s="131">
        <f t="shared" ref="G34" si="30">ROUND(F34*1.2,2)</f>
        <v>42971.06</v>
      </c>
      <c r="H34" s="154"/>
      <c r="I34" s="131"/>
      <c r="J34" s="131"/>
      <c r="K34" s="132">
        <f t="shared" si="28"/>
        <v>35809.22</v>
      </c>
      <c r="L34" s="130">
        <f t="shared" si="28"/>
        <v>42971.06</v>
      </c>
      <c r="M34" s="65" t="s">
        <v>71</v>
      </c>
      <c r="Q34" s="209">
        <f t="shared" si="4"/>
        <v>17.12</v>
      </c>
      <c r="R34" s="197">
        <f t="shared" si="13"/>
        <v>2091.66</v>
      </c>
      <c r="S34" s="197">
        <f t="shared" si="5"/>
        <v>35809.2192</v>
      </c>
      <c r="T34" s="197">
        <f t="shared" si="6"/>
        <v>42971.063040000001</v>
      </c>
      <c r="U34" s="196">
        <f t="shared" si="7"/>
        <v>0</v>
      </c>
      <c r="V34" s="197">
        <f t="shared" si="8"/>
        <v>0</v>
      </c>
      <c r="W34" s="197">
        <f t="shared" si="9"/>
        <v>0</v>
      </c>
      <c r="X34" s="196">
        <f t="shared" si="10"/>
        <v>35809.2192</v>
      </c>
      <c r="Y34" s="197">
        <f t="shared" si="11"/>
        <v>42971.063040000001</v>
      </c>
      <c r="Z34" s="210">
        <f t="shared" si="12"/>
        <v>3.0400000032386743E-3</v>
      </c>
    </row>
    <row r="35" spans="1:26" ht="21" customHeight="1" x14ac:dyDescent="0.25">
      <c r="A35" s="43" t="s">
        <v>72</v>
      </c>
      <c r="B35" s="44" t="s">
        <v>166</v>
      </c>
      <c r="C35" s="45" t="s">
        <v>22</v>
      </c>
      <c r="D35" s="46">
        <f>1.02*17.12</f>
        <v>17.462400000000002</v>
      </c>
      <c r="E35" s="47"/>
      <c r="F35" s="48"/>
      <c r="G35" s="48"/>
      <c r="H35" s="48">
        <v>3479.85</v>
      </c>
      <c r="I35" s="48">
        <f>ROUND(H35*D35,2)</f>
        <v>60766.53</v>
      </c>
      <c r="J35" s="48">
        <f>ROUND(I35*1.2,2)</f>
        <v>72919.839999999997</v>
      </c>
      <c r="K35" s="49">
        <f t="shared" si="28"/>
        <v>60766.53</v>
      </c>
      <c r="L35" s="48">
        <f t="shared" si="28"/>
        <v>72919.839999999997</v>
      </c>
      <c r="Q35" s="209">
        <f t="shared" si="4"/>
        <v>17.462400000000002</v>
      </c>
      <c r="R35" s="197">
        <f t="shared" si="13"/>
        <v>0</v>
      </c>
      <c r="S35" s="197">
        <f t="shared" si="5"/>
        <v>0</v>
      </c>
      <c r="T35" s="197">
        <f t="shared" si="6"/>
        <v>0</v>
      </c>
      <c r="U35" s="196">
        <f t="shared" si="7"/>
        <v>3479.85</v>
      </c>
      <c r="V35" s="197">
        <f t="shared" si="8"/>
        <v>60766.532640000005</v>
      </c>
      <c r="W35" s="197">
        <f t="shared" si="9"/>
        <v>72919.839168000006</v>
      </c>
      <c r="X35" s="196">
        <f t="shared" si="10"/>
        <v>60766.532640000005</v>
      </c>
      <c r="Y35" s="197">
        <f t="shared" si="11"/>
        <v>72919.839168000006</v>
      </c>
      <c r="Z35" s="210">
        <f t="shared" si="12"/>
        <v>-8.3199999062344432E-4</v>
      </c>
    </row>
    <row r="36" spans="1:26" ht="24.75" customHeight="1" x14ac:dyDescent="0.25">
      <c r="A36" s="43" t="s">
        <v>167</v>
      </c>
      <c r="B36" s="44" t="s">
        <v>168</v>
      </c>
      <c r="C36" s="45" t="s">
        <v>63</v>
      </c>
      <c r="D36" s="66">
        <v>8</v>
      </c>
      <c r="E36" s="47"/>
      <c r="F36" s="48"/>
      <c r="G36" s="48"/>
      <c r="H36" s="48">
        <v>917.7</v>
      </c>
      <c r="I36" s="48">
        <f>ROUND(H36*D36,2)</f>
        <v>7341.6</v>
      </c>
      <c r="J36" s="48">
        <f>ROUND(I36*1.2,2)</f>
        <v>8809.92</v>
      </c>
      <c r="K36" s="49">
        <f t="shared" si="28"/>
        <v>7341.6</v>
      </c>
      <c r="L36" s="48">
        <f t="shared" si="28"/>
        <v>8809.92</v>
      </c>
      <c r="Q36" s="209">
        <f t="shared" si="4"/>
        <v>8</v>
      </c>
      <c r="R36" s="197">
        <f t="shared" si="13"/>
        <v>0</v>
      </c>
      <c r="S36" s="197">
        <f t="shared" si="5"/>
        <v>0</v>
      </c>
      <c r="T36" s="197">
        <f t="shared" si="6"/>
        <v>0</v>
      </c>
      <c r="U36" s="196">
        <f t="shared" si="7"/>
        <v>917.7</v>
      </c>
      <c r="V36" s="197">
        <f t="shared" si="8"/>
        <v>7341.6</v>
      </c>
      <c r="W36" s="197">
        <f t="shared" si="9"/>
        <v>8809.92</v>
      </c>
      <c r="X36" s="196">
        <f t="shared" si="10"/>
        <v>7341.6</v>
      </c>
      <c r="Y36" s="197">
        <f t="shared" si="11"/>
        <v>8809.92</v>
      </c>
      <c r="Z36" s="210">
        <f t="shared" si="12"/>
        <v>0</v>
      </c>
    </row>
    <row r="37" spans="1:26" ht="27.75" customHeight="1" x14ac:dyDescent="0.25">
      <c r="A37" s="118">
        <f>A34+1</f>
        <v>21</v>
      </c>
      <c r="B37" s="119" t="s">
        <v>169</v>
      </c>
      <c r="C37" s="120" t="s">
        <v>170</v>
      </c>
      <c r="D37" s="145">
        <v>1</v>
      </c>
      <c r="E37" s="153">
        <v>6060.29</v>
      </c>
      <c r="F37" s="123">
        <f t="shared" ref="F37:F40" si="31">ROUND(E37*D37,2)</f>
        <v>6060.29</v>
      </c>
      <c r="G37" s="123">
        <f t="shared" ref="G37:G40" si="32">ROUND(F37*1.2,2)</f>
        <v>7272.35</v>
      </c>
      <c r="H37" s="144"/>
      <c r="I37" s="123"/>
      <c r="J37" s="123"/>
      <c r="K37" s="124">
        <f t="shared" si="28"/>
        <v>6060.29</v>
      </c>
      <c r="L37" s="122">
        <f t="shared" si="28"/>
        <v>7272.35</v>
      </c>
      <c r="Q37" s="209">
        <f t="shared" si="4"/>
        <v>1</v>
      </c>
      <c r="R37" s="197">
        <f t="shared" si="13"/>
        <v>6060.29</v>
      </c>
      <c r="S37" s="197">
        <f t="shared" si="5"/>
        <v>6060.29</v>
      </c>
      <c r="T37" s="197">
        <f t="shared" si="6"/>
        <v>7272.348</v>
      </c>
      <c r="U37" s="196">
        <f t="shared" si="7"/>
        <v>0</v>
      </c>
      <c r="V37" s="197">
        <f t="shared" si="8"/>
        <v>0</v>
      </c>
      <c r="W37" s="197">
        <f t="shared" si="9"/>
        <v>0</v>
      </c>
      <c r="X37" s="196">
        <f t="shared" si="10"/>
        <v>6060.29</v>
      </c>
      <c r="Y37" s="197">
        <f t="shared" si="11"/>
        <v>7272.348</v>
      </c>
      <c r="Z37" s="210">
        <f t="shared" si="12"/>
        <v>-2.0000000004074536E-3</v>
      </c>
    </row>
    <row r="38" spans="1:26" ht="30" x14ac:dyDescent="0.25">
      <c r="A38" s="118">
        <f>A37+1</f>
        <v>22</v>
      </c>
      <c r="B38" s="119" t="s">
        <v>66</v>
      </c>
      <c r="C38" s="120" t="s">
        <v>24</v>
      </c>
      <c r="D38" s="134">
        <v>2.4500000000000002</v>
      </c>
      <c r="E38" s="153">
        <v>8327.42</v>
      </c>
      <c r="F38" s="123">
        <f t="shared" si="31"/>
        <v>20402.18</v>
      </c>
      <c r="G38" s="123">
        <f t="shared" si="32"/>
        <v>24482.62</v>
      </c>
      <c r="H38" s="144"/>
      <c r="I38" s="123"/>
      <c r="J38" s="123"/>
      <c r="K38" s="124">
        <f t="shared" si="28"/>
        <v>20402.18</v>
      </c>
      <c r="L38" s="122">
        <f t="shared" si="28"/>
        <v>24482.62</v>
      </c>
      <c r="Q38" s="209">
        <f t="shared" si="4"/>
        <v>2.4500000000000002</v>
      </c>
      <c r="R38" s="197">
        <f t="shared" si="13"/>
        <v>8327.42</v>
      </c>
      <c r="S38" s="197">
        <f t="shared" si="5"/>
        <v>20402.179</v>
      </c>
      <c r="T38" s="197">
        <f t="shared" si="6"/>
        <v>24482.614799999999</v>
      </c>
      <c r="U38" s="196">
        <f t="shared" si="7"/>
        <v>0</v>
      </c>
      <c r="V38" s="197">
        <f t="shared" si="8"/>
        <v>0</v>
      </c>
      <c r="W38" s="197">
        <f t="shared" si="9"/>
        <v>0</v>
      </c>
      <c r="X38" s="196">
        <f t="shared" si="10"/>
        <v>20402.179</v>
      </c>
      <c r="Y38" s="197">
        <f t="shared" si="11"/>
        <v>24482.614799999999</v>
      </c>
      <c r="Z38" s="210">
        <f t="shared" si="12"/>
        <v>-5.1999999996041879E-3</v>
      </c>
    </row>
    <row r="39" spans="1:26" ht="19.5" customHeight="1" x14ac:dyDescent="0.25">
      <c r="A39" s="43" t="s">
        <v>78</v>
      </c>
      <c r="B39" s="44" t="s">
        <v>68</v>
      </c>
      <c r="C39" s="45" t="s">
        <v>24</v>
      </c>
      <c r="D39" s="46">
        <f>1.02*2.45</f>
        <v>2.4990000000000001</v>
      </c>
      <c r="E39" s="47"/>
      <c r="F39" s="48"/>
      <c r="G39" s="48"/>
      <c r="H39" s="48">
        <v>3657.5</v>
      </c>
      <c r="I39" s="48">
        <f t="shared" ref="I39" si="33">ROUND(H39*D39,2)</f>
        <v>9140.09</v>
      </c>
      <c r="J39" s="48">
        <f t="shared" ref="J39" si="34">ROUND(I39*1.2,2)</f>
        <v>10968.11</v>
      </c>
      <c r="K39" s="49">
        <f t="shared" si="28"/>
        <v>9140.09</v>
      </c>
      <c r="L39" s="48">
        <f t="shared" si="28"/>
        <v>10968.11</v>
      </c>
      <c r="M39" s="92"/>
      <c r="Q39" s="209">
        <f t="shared" si="4"/>
        <v>2.4990000000000001</v>
      </c>
      <c r="R39" s="197">
        <f t="shared" si="13"/>
        <v>0</v>
      </c>
      <c r="S39" s="197">
        <f t="shared" si="5"/>
        <v>0</v>
      </c>
      <c r="T39" s="197">
        <f t="shared" si="6"/>
        <v>0</v>
      </c>
      <c r="U39" s="196">
        <f t="shared" si="7"/>
        <v>3657.5</v>
      </c>
      <c r="V39" s="197">
        <f t="shared" si="8"/>
        <v>9140.0925000000007</v>
      </c>
      <c r="W39" s="197">
        <f t="shared" si="9"/>
        <v>10968.111000000001</v>
      </c>
      <c r="X39" s="196">
        <f t="shared" si="10"/>
        <v>9140.0925000000007</v>
      </c>
      <c r="Y39" s="197">
        <f t="shared" si="11"/>
        <v>10968.111000000001</v>
      </c>
      <c r="Z39" s="210">
        <f t="shared" si="12"/>
        <v>1.0000000002037268E-3</v>
      </c>
    </row>
    <row r="40" spans="1:26" ht="35.25" customHeight="1" x14ac:dyDescent="0.25">
      <c r="A40" s="118">
        <f>A38+1</f>
        <v>23</v>
      </c>
      <c r="B40" s="119" t="s">
        <v>171</v>
      </c>
      <c r="C40" s="120" t="s">
        <v>22</v>
      </c>
      <c r="D40" s="134">
        <v>24.47</v>
      </c>
      <c r="E40" s="153">
        <v>1419.5</v>
      </c>
      <c r="F40" s="123">
        <f t="shared" si="31"/>
        <v>34735.17</v>
      </c>
      <c r="G40" s="123">
        <f t="shared" si="32"/>
        <v>41682.199999999997</v>
      </c>
      <c r="H40" s="144"/>
      <c r="I40" s="123"/>
      <c r="J40" s="123"/>
      <c r="K40" s="124">
        <f t="shared" si="28"/>
        <v>34735.17</v>
      </c>
      <c r="L40" s="122">
        <f t="shared" si="28"/>
        <v>41682.199999999997</v>
      </c>
      <c r="Q40" s="209">
        <f t="shared" si="4"/>
        <v>24.47</v>
      </c>
      <c r="R40" s="197">
        <f t="shared" si="13"/>
        <v>1419.5</v>
      </c>
      <c r="S40" s="197">
        <f t="shared" si="5"/>
        <v>34735.165000000001</v>
      </c>
      <c r="T40" s="197">
        <f t="shared" si="6"/>
        <v>41682.197999999997</v>
      </c>
      <c r="U40" s="196">
        <f t="shared" si="7"/>
        <v>0</v>
      </c>
      <c r="V40" s="197">
        <f t="shared" si="8"/>
        <v>0</v>
      </c>
      <c r="W40" s="197">
        <f t="shared" si="9"/>
        <v>0</v>
      </c>
      <c r="X40" s="196">
        <f t="shared" si="10"/>
        <v>34735.165000000001</v>
      </c>
      <c r="Y40" s="197">
        <f t="shared" si="11"/>
        <v>41682.197999999997</v>
      </c>
      <c r="Z40" s="210">
        <f t="shared" si="12"/>
        <v>-2.0000000004074536E-3</v>
      </c>
    </row>
    <row r="41" spans="1:26" ht="23.25" customHeight="1" x14ac:dyDescent="0.25">
      <c r="A41" s="43" t="s">
        <v>81</v>
      </c>
      <c r="B41" s="44" t="s">
        <v>166</v>
      </c>
      <c r="C41" s="45" t="s">
        <v>22</v>
      </c>
      <c r="D41" s="46">
        <f>1.02*24.47</f>
        <v>24.959399999999999</v>
      </c>
      <c r="E41" s="47"/>
      <c r="F41" s="48"/>
      <c r="G41" s="48"/>
      <c r="H41" s="48">
        <v>3479.85</v>
      </c>
      <c r="I41" s="48">
        <f>ROUND(H41*D41,2)</f>
        <v>86854.97</v>
      </c>
      <c r="J41" s="48">
        <f>ROUND(I41*1.2,2)</f>
        <v>104225.96</v>
      </c>
      <c r="K41" s="49">
        <f t="shared" si="28"/>
        <v>86854.97</v>
      </c>
      <c r="L41" s="48">
        <f t="shared" si="28"/>
        <v>104225.96</v>
      </c>
      <c r="Q41" s="209">
        <f t="shared" si="4"/>
        <v>24.959399999999999</v>
      </c>
      <c r="R41" s="197">
        <f t="shared" si="13"/>
        <v>0</v>
      </c>
      <c r="S41" s="197">
        <f t="shared" si="5"/>
        <v>0</v>
      </c>
      <c r="T41" s="197">
        <f t="shared" si="6"/>
        <v>0</v>
      </c>
      <c r="U41" s="196">
        <f t="shared" si="7"/>
        <v>3479.85</v>
      </c>
      <c r="V41" s="197">
        <f t="shared" si="8"/>
        <v>86854.968089999995</v>
      </c>
      <c r="W41" s="197">
        <f t="shared" si="9"/>
        <v>104225.96170799999</v>
      </c>
      <c r="X41" s="196">
        <f t="shared" si="10"/>
        <v>86854.968089999995</v>
      </c>
      <c r="Y41" s="197">
        <f t="shared" si="11"/>
        <v>104225.96170799999</v>
      </c>
      <c r="Z41" s="210">
        <f t="shared" si="12"/>
        <v>1.7079999815905467E-3</v>
      </c>
    </row>
    <row r="42" spans="1:26" ht="20.25" customHeight="1" x14ac:dyDescent="0.25">
      <c r="A42" s="37"/>
      <c r="B42" s="93" t="s">
        <v>172</v>
      </c>
      <c r="C42" s="37"/>
      <c r="D42" s="51"/>
      <c r="E42" s="33"/>
      <c r="F42" s="34"/>
      <c r="G42" s="34"/>
      <c r="H42" s="61"/>
      <c r="I42" s="34"/>
      <c r="J42" s="34"/>
      <c r="K42" s="58"/>
      <c r="L42" s="40"/>
      <c r="M42" s="35"/>
      <c r="Q42" s="209">
        <f t="shared" si="4"/>
        <v>0</v>
      </c>
      <c r="R42" s="197">
        <f t="shared" si="13"/>
        <v>0</v>
      </c>
      <c r="S42" s="197">
        <f t="shared" si="5"/>
        <v>0</v>
      </c>
      <c r="T42" s="197">
        <f t="shared" si="6"/>
        <v>0</v>
      </c>
      <c r="U42" s="196">
        <f t="shared" si="7"/>
        <v>0</v>
      </c>
      <c r="V42" s="197">
        <f t="shared" si="8"/>
        <v>0</v>
      </c>
      <c r="W42" s="197">
        <f t="shared" si="9"/>
        <v>0</v>
      </c>
      <c r="X42" s="196">
        <f t="shared" si="10"/>
        <v>0</v>
      </c>
      <c r="Y42" s="197">
        <f t="shared" si="11"/>
        <v>0</v>
      </c>
      <c r="Z42" s="210">
        <f t="shared" si="12"/>
        <v>0</v>
      </c>
    </row>
    <row r="43" spans="1:26" ht="30.75" customHeight="1" x14ac:dyDescent="0.25">
      <c r="A43" s="118">
        <f>A40+1</f>
        <v>24</v>
      </c>
      <c r="B43" s="119" t="s">
        <v>173</v>
      </c>
      <c r="C43" s="120" t="s">
        <v>24</v>
      </c>
      <c r="D43" s="134">
        <f>1*0.59+3*0.59+1*0.55+2*0.02</f>
        <v>2.95</v>
      </c>
      <c r="E43" s="153">
        <v>17265.68</v>
      </c>
      <c r="F43" s="123">
        <f t="shared" ref="F43" si="35">ROUND(E43*D43,2)</f>
        <v>50933.760000000002</v>
      </c>
      <c r="G43" s="123">
        <f t="shared" ref="G43" si="36">ROUND(F43*1.2,2)</f>
        <v>61120.51</v>
      </c>
      <c r="H43" s="144"/>
      <c r="I43" s="123"/>
      <c r="J43" s="123"/>
      <c r="K43" s="124">
        <f t="shared" ref="K43:L52" si="37">F43+I43</f>
        <v>50933.760000000002</v>
      </c>
      <c r="L43" s="122">
        <f t="shared" si="37"/>
        <v>61120.51</v>
      </c>
      <c r="Q43" s="209">
        <f t="shared" si="4"/>
        <v>2.95</v>
      </c>
      <c r="R43" s="197">
        <f t="shared" si="13"/>
        <v>17265.68</v>
      </c>
      <c r="S43" s="197">
        <f t="shared" si="5"/>
        <v>50933.756000000001</v>
      </c>
      <c r="T43" s="197">
        <f t="shared" si="6"/>
        <v>61120.5072</v>
      </c>
      <c r="U43" s="196">
        <f t="shared" si="7"/>
        <v>0</v>
      </c>
      <c r="V43" s="197">
        <f t="shared" si="8"/>
        <v>0</v>
      </c>
      <c r="W43" s="197">
        <f t="shared" si="9"/>
        <v>0</v>
      </c>
      <c r="X43" s="196">
        <f t="shared" si="10"/>
        <v>50933.756000000001</v>
      </c>
      <c r="Y43" s="197">
        <f t="shared" si="11"/>
        <v>61120.5072</v>
      </c>
      <c r="Z43" s="210">
        <f t="shared" si="12"/>
        <v>-2.8000000020256266E-3</v>
      </c>
    </row>
    <row r="44" spans="1:26" ht="18.75" customHeight="1" x14ac:dyDescent="0.25">
      <c r="A44" s="43" t="s">
        <v>84</v>
      </c>
      <c r="B44" s="72" t="s">
        <v>174</v>
      </c>
      <c r="C44" s="45" t="s">
        <v>63</v>
      </c>
      <c r="D44" s="66">
        <v>1</v>
      </c>
      <c r="E44" s="47"/>
      <c r="F44" s="48"/>
      <c r="G44" s="48"/>
      <c r="H44" s="94">
        <v>10215.35</v>
      </c>
      <c r="I44" s="48">
        <f t="shared" ref="I44:I48" si="38">ROUND(H44*D44,2)</f>
        <v>10215.35</v>
      </c>
      <c r="J44" s="48">
        <f t="shared" ref="J44:J48" si="39">ROUND(I44*1.2,2)</f>
        <v>12258.42</v>
      </c>
      <c r="K44" s="49">
        <f t="shared" si="37"/>
        <v>10215.35</v>
      </c>
      <c r="L44" s="48">
        <f t="shared" si="37"/>
        <v>12258.42</v>
      </c>
      <c r="M44" s="65" t="s">
        <v>153</v>
      </c>
      <c r="Q44" s="209">
        <f t="shared" si="4"/>
        <v>1</v>
      </c>
      <c r="R44" s="197">
        <f t="shared" si="13"/>
        <v>0</v>
      </c>
      <c r="S44" s="197">
        <f t="shared" si="5"/>
        <v>0</v>
      </c>
      <c r="T44" s="197">
        <f t="shared" si="6"/>
        <v>0</v>
      </c>
      <c r="U44" s="196">
        <f t="shared" si="7"/>
        <v>10215.35</v>
      </c>
      <c r="V44" s="197">
        <f t="shared" si="8"/>
        <v>10215.35</v>
      </c>
      <c r="W44" s="197">
        <f t="shared" si="9"/>
        <v>12258.42</v>
      </c>
      <c r="X44" s="196">
        <f t="shared" si="10"/>
        <v>10215.35</v>
      </c>
      <c r="Y44" s="197">
        <f t="shared" si="11"/>
        <v>12258.42</v>
      </c>
      <c r="Z44" s="210">
        <f t="shared" si="12"/>
        <v>0</v>
      </c>
    </row>
    <row r="45" spans="1:26" ht="18.75" customHeight="1" x14ac:dyDescent="0.25">
      <c r="A45" s="43" t="s">
        <v>175</v>
      </c>
      <c r="B45" s="72" t="s">
        <v>176</v>
      </c>
      <c r="C45" s="45" t="s">
        <v>63</v>
      </c>
      <c r="D45" s="66">
        <v>3</v>
      </c>
      <c r="E45" s="47"/>
      <c r="F45" s="48"/>
      <c r="G45" s="48"/>
      <c r="H45" s="94">
        <v>10455.700000000001</v>
      </c>
      <c r="I45" s="48">
        <f t="shared" si="38"/>
        <v>31367.1</v>
      </c>
      <c r="J45" s="48">
        <f t="shared" si="39"/>
        <v>37640.519999999997</v>
      </c>
      <c r="K45" s="49">
        <f t="shared" si="37"/>
        <v>31367.1</v>
      </c>
      <c r="L45" s="48">
        <f t="shared" si="37"/>
        <v>37640.519999999997</v>
      </c>
      <c r="M45" s="65" t="s">
        <v>153</v>
      </c>
      <c r="Q45" s="209">
        <f t="shared" si="4"/>
        <v>3</v>
      </c>
      <c r="R45" s="197">
        <f t="shared" si="13"/>
        <v>0</v>
      </c>
      <c r="S45" s="197">
        <f t="shared" si="5"/>
        <v>0</v>
      </c>
      <c r="T45" s="197">
        <f t="shared" si="6"/>
        <v>0</v>
      </c>
      <c r="U45" s="196">
        <f t="shared" si="7"/>
        <v>10455.700000000001</v>
      </c>
      <c r="V45" s="197">
        <f t="shared" si="8"/>
        <v>31367.100000000002</v>
      </c>
      <c r="W45" s="197">
        <f t="shared" si="9"/>
        <v>37640.520000000004</v>
      </c>
      <c r="X45" s="196">
        <f t="shared" si="10"/>
        <v>31367.100000000002</v>
      </c>
      <c r="Y45" s="197">
        <f t="shared" si="11"/>
        <v>37640.520000000004</v>
      </c>
      <c r="Z45" s="210">
        <f t="shared" si="12"/>
        <v>0</v>
      </c>
    </row>
    <row r="46" spans="1:26" ht="18.75" customHeight="1" x14ac:dyDescent="0.25">
      <c r="A46" s="43" t="s">
        <v>177</v>
      </c>
      <c r="B46" s="72" t="s">
        <v>178</v>
      </c>
      <c r="C46" s="45" t="s">
        <v>63</v>
      </c>
      <c r="D46" s="66">
        <v>1</v>
      </c>
      <c r="E46" s="47"/>
      <c r="F46" s="48"/>
      <c r="G46" s="48"/>
      <c r="H46" s="94">
        <v>10815.75</v>
      </c>
      <c r="I46" s="48">
        <f t="shared" si="38"/>
        <v>10815.75</v>
      </c>
      <c r="J46" s="48">
        <f t="shared" si="39"/>
        <v>12978.9</v>
      </c>
      <c r="K46" s="49">
        <f t="shared" si="37"/>
        <v>10815.75</v>
      </c>
      <c r="L46" s="48">
        <f t="shared" si="37"/>
        <v>12978.9</v>
      </c>
      <c r="M46" s="65" t="s">
        <v>153</v>
      </c>
      <c r="Q46" s="209">
        <f t="shared" si="4"/>
        <v>1</v>
      </c>
      <c r="R46" s="197">
        <f t="shared" si="13"/>
        <v>0</v>
      </c>
      <c r="S46" s="197">
        <f t="shared" si="5"/>
        <v>0</v>
      </c>
      <c r="T46" s="197">
        <f t="shared" si="6"/>
        <v>0</v>
      </c>
      <c r="U46" s="196">
        <f t="shared" si="7"/>
        <v>10815.75</v>
      </c>
      <c r="V46" s="197">
        <f t="shared" si="8"/>
        <v>10815.75</v>
      </c>
      <c r="W46" s="197">
        <f t="shared" si="9"/>
        <v>12978.9</v>
      </c>
      <c r="X46" s="196">
        <f t="shared" si="10"/>
        <v>10815.75</v>
      </c>
      <c r="Y46" s="197">
        <f t="shared" si="11"/>
        <v>12978.9</v>
      </c>
      <c r="Z46" s="210">
        <f t="shared" si="12"/>
        <v>0</v>
      </c>
    </row>
    <row r="47" spans="1:26" ht="18.75" customHeight="1" x14ac:dyDescent="0.25">
      <c r="A47" s="43" t="s">
        <v>179</v>
      </c>
      <c r="B47" s="72" t="s">
        <v>180</v>
      </c>
      <c r="C47" s="45" t="s">
        <v>63</v>
      </c>
      <c r="D47" s="66">
        <v>2</v>
      </c>
      <c r="E47" s="47"/>
      <c r="F47" s="48"/>
      <c r="G47" s="48"/>
      <c r="H47" s="190">
        <f>ROUND(1150/1.2*1.15,2)</f>
        <v>1102.08</v>
      </c>
      <c r="I47" s="62">
        <f t="shared" si="38"/>
        <v>2204.16</v>
      </c>
      <c r="J47" s="62">
        <f t="shared" si="39"/>
        <v>2644.99</v>
      </c>
      <c r="K47" s="64">
        <f t="shared" si="37"/>
        <v>2204.16</v>
      </c>
      <c r="L47" s="62">
        <f t="shared" si="37"/>
        <v>2644.99</v>
      </c>
      <c r="M47" s="65" t="s">
        <v>155</v>
      </c>
      <c r="N47" s="20"/>
      <c r="Q47" s="209">
        <f t="shared" si="4"/>
        <v>2</v>
      </c>
      <c r="R47" s="197">
        <f t="shared" si="13"/>
        <v>0</v>
      </c>
      <c r="S47" s="197">
        <f t="shared" si="5"/>
        <v>0</v>
      </c>
      <c r="T47" s="197">
        <f t="shared" si="6"/>
        <v>0</v>
      </c>
      <c r="U47" s="196">
        <f t="shared" si="7"/>
        <v>1102.08</v>
      </c>
      <c r="V47" s="197">
        <f t="shared" si="8"/>
        <v>2204.16</v>
      </c>
      <c r="W47" s="197">
        <f t="shared" si="9"/>
        <v>2644.9919999999997</v>
      </c>
      <c r="X47" s="196">
        <f t="shared" si="10"/>
        <v>2204.16</v>
      </c>
      <c r="Y47" s="197">
        <f t="shared" si="11"/>
        <v>2644.9919999999997</v>
      </c>
      <c r="Z47" s="210">
        <f t="shared" si="12"/>
        <v>1.9999999999527063E-3</v>
      </c>
    </row>
    <row r="48" spans="1:26" ht="18.75" customHeight="1" x14ac:dyDescent="0.25">
      <c r="A48" s="43" t="s">
        <v>182</v>
      </c>
      <c r="B48" s="72" t="s">
        <v>183</v>
      </c>
      <c r="C48" s="45" t="s">
        <v>63</v>
      </c>
      <c r="D48" s="66">
        <v>1</v>
      </c>
      <c r="E48" s="47"/>
      <c r="F48" s="48"/>
      <c r="G48" s="48"/>
      <c r="H48" s="94">
        <v>14421</v>
      </c>
      <c r="I48" s="48">
        <f t="shared" si="38"/>
        <v>14421</v>
      </c>
      <c r="J48" s="48">
        <f t="shared" si="39"/>
        <v>17305.2</v>
      </c>
      <c r="K48" s="49">
        <f t="shared" si="37"/>
        <v>14421</v>
      </c>
      <c r="L48" s="48">
        <f t="shared" si="37"/>
        <v>17305.2</v>
      </c>
      <c r="M48" s="65"/>
      <c r="Q48" s="209">
        <f t="shared" si="4"/>
        <v>1</v>
      </c>
      <c r="R48" s="197">
        <f t="shared" si="13"/>
        <v>0</v>
      </c>
      <c r="S48" s="197">
        <f t="shared" si="5"/>
        <v>0</v>
      </c>
      <c r="T48" s="197">
        <f t="shared" si="6"/>
        <v>0</v>
      </c>
      <c r="U48" s="196">
        <f t="shared" si="7"/>
        <v>14421</v>
      </c>
      <c r="V48" s="197">
        <f t="shared" si="8"/>
        <v>14421</v>
      </c>
      <c r="W48" s="197">
        <f t="shared" si="9"/>
        <v>17305.2</v>
      </c>
      <c r="X48" s="196">
        <f t="shared" si="10"/>
        <v>14421</v>
      </c>
      <c r="Y48" s="197">
        <f t="shared" si="11"/>
        <v>17305.2</v>
      </c>
      <c r="Z48" s="210">
        <f t="shared" si="12"/>
        <v>0</v>
      </c>
    </row>
    <row r="49" spans="1:26" ht="27.75" customHeight="1" x14ac:dyDescent="0.25">
      <c r="A49" s="120">
        <f>A43+1</f>
        <v>25</v>
      </c>
      <c r="B49" s="119" t="s">
        <v>352</v>
      </c>
      <c r="C49" s="120" t="s">
        <v>34</v>
      </c>
      <c r="D49" s="121">
        <v>21.38</v>
      </c>
      <c r="E49" s="153">
        <v>144.4</v>
      </c>
      <c r="F49" s="123">
        <f>ROUND(E49*D49,2)</f>
        <v>3087.27</v>
      </c>
      <c r="G49" s="123">
        <f t="shared" ref="G49" si="40">ROUND(F49*1.2,2)</f>
        <v>3704.72</v>
      </c>
      <c r="H49" s="124"/>
      <c r="I49" s="123"/>
      <c r="J49" s="123"/>
      <c r="K49" s="124">
        <f t="shared" si="37"/>
        <v>3087.27</v>
      </c>
      <c r="L49" s="122">
        <f t="shared" si="37"/>
        <v>3704.72</v>
      </c>
      <c r="M49" s="65" t="s">
        <v>256</v>
      </c>
      <c r="Q49" s="209">
        <f t="shared" si="4"/>
        <v>21.38</v>
      </c>
      <c r="R49" s="197">
        <f t="shared" si="13"/>
        <v>144.4</v>
      </c>
      <c r="S49" s="197">
        <f t="shared" si="5"/>
        <v>3087.2719999999999</v>
      </c>
      <c r="T49" s="197">
        <f t="shared" si="6"/>
        <v>3704.7263999999996</v>
      </c>
      <c r="U49" s="196">
        <f t="shared" si="7"/>
        <v>0</v>
      </c>
      <c r="V49" s="197">
        <f t="shared" si="8"/>
        <v>0</v>
      </c>
      <c r="W49" s="197">
        <f t="shared" si="9"/>
        <v>0</v>
      </c>
      <c r="X49" s="196">
        <f t="shared" si="10"/>
        <v>3087.2719999999999</v>
      </c>
      <c r="Y49" s="197">
        <f t="shared" si="11"/>
        <v>3704.7263999999996</v>
      </c>
      <c r="Z49" s="210">
        <f t="shared" si="12"/>
        <v>6.3999999997577106E-3</v>
      </c>
    </row>
    <row r="50" spans="1:26" ht="17.25" customHeight="1" x14ac:dyDescent="0.25">
      <c r="A50" s="43" t="s">
        <v>87</v>
      </c>
      <c r="B50" s="72" t="s">
        <v>353</v>
      </c>
      <c r="C50" s="45" t="s">
        <v>215</v>
      </c>
      <c r="D50" s="107">
        <f>D49*0.3*20/16</f>
        <v>8.0175000000000001</v>
      </c>
      <c r="E50" s="47"/>
      <c r="F50" s="48"/>
      <c r="G50" s="48"/>
      <c r="H50" s="94">
        <v>237.5</v>
      </c>
      <c r="I50" s="48">
        <f>ROUND(H50*D50,2)</f>
        <v>1904.16</v>
      </c>
      <c r="J50" s="48">
        <f t="shared" ref="J50" si="41">ROUND(I50*1.2,2)</f>
        <v>2284.9899999999998</v>
      </c>
      <c r="K50" s="49">
        <f t="shared" si="37"/>
        <v>1904.16</v>
      </c>
      <c r="L50" s="48">
        <f t="shared" si="37"/>
        <v>2284.9899999999998</v>
      </c>
      <c r="M50" s="65"/>
      <c r="Q50" s="209">
        <f t="shared" si="4"/>
        <v>8.0175000000000001</v>
      </c>
      <c r="R50" s="197">
        <f t="shared" si="13"/>
        <v>0</v>
      </c>
      <c r="S50" s="197">
        <f t="shared" si="5"/>
        <v>0</v>
      </c>
      <c r="T50" s="197">
        <f t="shared" si="6"/>
        <v>0</v>
      </c>
      <c r="U50" s="196">
        <f t="shared" si="7"/>
        <v>237.5</v>
      </c>
      <c r="V50" s="197">
        <f t="shared" si="8"/>
        <v>1904.15625</v>
      </c>
      <c r="W50" s="197">
        <f t="shared" si="9"/>
        <v>2284.9874999999997</v>
      </c>
      <c r="X50" s="196">
        <f t="shared" si="10"/>
        <v>1904.15625</v>
      </c>
      <c r="Y50" s="197">
        <f t="shared" si="11"/>
        <v>2284.9874999999997</v>
      </c>
      <c r="Z50" s="210">
        <f t="shared" si="12"/>
        <v>-2.5000000000545697E-3</v>
      </c>
    </row>
    <row r="51" spans="1:26" ht="28.5" customHeight="1" x14ac:dyDescent="0.25">
      <c r="A51" s="120">
        <f>A49+1</f>
        <v>26</v>
      </c>
      <c r="B51" s="119" t="s">
        <v>354</v>
      </c>
      <c r="C51" s="120" t="s">
        <v>34</v>
      </c>
      <c r="D51" s="121">
        <v>21.38</v>
      </c>
      <c r="E51" s="153">
        <v>299.76</v>
      </c>
      <c r="F51" s="123">
        <f>ROUND(E51*D51,2)</f>
        <v>6408.87</v>
      </c>
      <c r="G51" s="123">
        <f t="shared" ref="G51" si="42">ROUND(F51*1.2,2)</f>
        <v>7690.64</v>
      </c>
      <c r="H51" s="124"/>
      <c r="I51" s="123"/>
      <c r="J51" s="123"/>
      <c r="K51" s="124">
        <f t="shared" si="37"/>
        <v>6408.87</v>
      </c>
      <c r="L51" s="122">
        <f t="shared" si="37"/>
        <v>7690.64</v>
      </c>
      <c r="M51" s="65" t="s">
        <v>256</v>
      </c>
      <c r="Q51" s="209">
        <f t="shared" si="4"/>
        <v>21.38</v>
      </c>
      <c r="R51" s="197">
        <f t="shared" si="13"/>
        <v>299.76</v>
      </c>
      <c r="S51" s="197">
        <f t="shared" si="5"/>
        <v>6408.8687999999993</v>
      </c>
      <c r="T51" s="197">
        <f t="shared" si="6"/>
        <v>7690.6425599999984</v>
      </c>
      <c r="U51" s="196">
        <f t="shared" si="7"/>
        <v>0</v>
      </c>
      <c r="V51" s="197">
        <f t="shared" si="8"/>
        <v>0</v>
      </c>
      <c r="W51" s="197">
        <f t="shared" si="9"/>
        <v>0</v>
      </c>
      <c r="X51" s="196">
        <f t="shared" si="10"/>
        <v>6408.8687999999993</v>
      </c>
      <c r="Y51" s="197">
        <f t="shared" si="11"/>
        <v>7690.6425599999984</v>
      </c>
      <c r="Z51" s="210">
        <f t="shared" si="12"/>
        <v>2.5599999980840948E-3</v>
      </c>
    </row>
    <row r="52" spans="1:26" ht="15.75" x14ac:dyDescent="0.25">
      <c r="A52" s="43" t="s">
        <v>90</v>
      </c>
      <c r="B52" s="72" t="s">
        <v>355</v>
      </c>
      <c r="C52" s="45" t="s">
        <v>126</v>
      </c>
      <c r="D52" s="46">
        <f>D51*2.5*2</f>
        <v>106.89999999999999</v>
      </c>
      <c r="E52" s="47"/>
      <c r="F52" s="48"/>
      <c r="G52" s="48"/>
      <c r="H52" s="94">
        <v>296.39999999999998</v>
      </c>
      <c r="I52" s="48">
        <f t="shared" ref="I52" si="43">ROUND(H52*D52,2)</f>
        <v>31685.16</v>
      </c>
      <c r="J52" s="48">
        <f t="shared" ref="J52" si="44">ROUND(I52*1.2,2)</f>
        <v>38022.19</v>
      </c>
      <c r="K52" s="64">
        <f t="shared" si="37"/>
        <v>31685.16</v>
      </c>
      <c r="L52" s="62">
        <f t="shared" si="37"/>
        <v>38022.19</v>
      </c>
      <c r="M52" s="65"/>
      <c r="Q52" s="209">
        <f t="shared" si="4"/>
        <v>106.89999999999999</v>
      </c>
      <c r="R52" s="197">
        <f t="shared" si="13"/>
        <v>0</v>
      </c>
      <c r="S52" s="197">
        <f t="shared" si="5"/>
        <v>0</v>
      </c>
      <c r="T52" s="197">
        <f t="shared" si="6"/>
        <v>0</v>
      </c>
      <c r="U52" s="196">
        <f t="shared" si="7"/>
        <v>296.39999999999998</v>
      </c>
      <c r="V52" s="197">
        <f t="shared" si="8"/>
        <v>31685.159999999996</v>
      </c>
      <c r="W52" s="197">
        <f t="shared" si="9"/>
        <v>38022.191999999995</v>
      </c>
      <c r="X52" s="196">
        <f t="shared" si="10"/>
        <v>31685.159999999996</v>
      </c>
      <c r="Y52" s="197">
        <f t="shared" si="11"/>
        <v>38022.191999999995</v>
      </c>
      <c r="Z52" s="210">
        <f t="shared" si="12"/>
        <v>1.999999993131496E-3</v>
      </c>
    </row>
    <row r="53" spans="1:26" ht="22.5" customHeight="1" x14ac:dyDescent="0.25">
      <c r="A53" s="37"/>
      <c r="B53" s="93" t="s">
        <v>184</v>
      </c>
      <c r="C53" s="37"/>
      <c r="D53" s="51"/>
      <c r="E53" s="33"/>
      <c r="F53" s="34"/>
      <c r="G53" s="34"/>
      <c r="H53" s="61"/>
      <c r="I53" s="34"/>
      <c r="J53" s="34"/>
      <c r="K53" s="58"/>
      <c r="L53" s="40"/>
      <c r="M53" s="35"/>
      <c r="Q53" s="209">
        <f t="shared" si="4"/>
        <v>0</v>
      </c>
      <c r="R53" s="197">
        <f t="shared" si="13"/>
        <v>0</v>
      </c>
      <c r="S53" s="197">
        <f t="shared" si="5"/>
        <v>0</v>
      </c>
      <c r="T53" s="197">
        <f t="shared" si="6"/>
        <v>0</v>
      </c>
      <c r="U53" s="196">
        <f t="shared" si="7"/>
        <v>0</v>
      </c>
      <c r="V53" s="197">
        <f t="shared" si="8"/>
        <v>0</v>
      </c>
      <c r="W53" s="197">
        <f t="shared" si="9"/>
        <v>0</v>
      </c>
      <c r="X53" s="196">
        <f t="shared" si="10"/>
        <v>0</v>
      </c>
      <c r="Y53" s="197">
        <f t="shared" si="11"/>
        <v>0</v>
      </c>
      <c r="Z53" s="210">
        <f t="shared" si="12"/>
        <v>0</v>
      </c>
    </row>
    <row r="54" spans="1:26" ht="45" x14ac:dyDescent="0.25">
      <c r="A54" s="120">
        <f>A51+1</f>
        <v>27</v>
      </c>
      <c r="B54" s="137" t="s">
        <v>185</v>
      </c>
      <c r="C54" s="120" t="s">
        <v>63</v>
      </c>
      <c r="D54" s="181">
        <v>1</v>
      </c>
      <c r="E54" s="153">
        <v>14312.75</v>
      </c>
      <c r="F54" s="123">
        <f t="shared" ref="F54:F81" si="45">ROUND(E54*D54,2)</f>
        <v>14312.75</v>
      </c>
      <c r="G54" s="123">
        <f t="shared" ref="G54:G81" si="46">ROUND(F54*1.2,2)</f>
        <v>17175.3</v>
      </c>
      <c r="H54" s="144"/>
      <c r="I54" s="123"/>
      <c r="J54" s="123"/>
      <c r="K54" s="124">
        <f t="shared" ref="K54:L82" si="47">F54+I54</f>
        <v>14312.75</v>
      </c>
      <c r="L54" s="122">
        <f t="shared" si="47"/>
        <v>17175.3</v>
      </c>
      <c r="Q54" s="209">
        <f t="shared" si="4"/>
        <v>1</v>
      </c>
      <c r="R54" s="197">
        <f t="shared" si="13"/>
        <v>14312.75</v>
      </c>
      <c r="S54" s="197">
        <f t="shared" si="5"/>
        <v>14312.75</v>
      </c>
      <c r="T54" s="197">
        <f t="shared" si="6"/>
        <v>17175.3</v>
      </c>
      <c r="U54" s="196">
        <f t="shared" si="7"/>
        <v>0</v>
      </c>
      <c r="V54" s="197">
        <f t="shared" si="8"/>
        <v>0</v>
      </c>
      <c r="W54" s="197">
        <f t="shared" si="9"/>
        <v>0</v>
      </c>
      <c r="X54" s="196">
        <f t="shared" si="10"/>
        <v>14312.75</v>
      </c>
      <c r="Y54" s="197">
        <f t="shared" si="11"/>
        <v>17175.3</v>
      </c>
      <c r="Z54" s="210">
        <f t="shared" si="12"/>
        <v>0</v>
      </c>
    </row>
    <row r="55" spans="1:26" ht="45" x14ac:dyDescent="0.25">
      <c r="A55" s="43" t="s">
        <v>93</v>
      </c>
      <c r="B55" s="72" t="s">
        <v>186</v>
      </c>
      <c r="C55" s="45" t="s">
        <v>63</v>
      </c>
      <c r="D55" s="81">
        <v>1</v>
      </c>
      <c r="E55" s="47"/>
      <c r="F55" s="48"/>
      <c r="G55" s="48"/>
      <c r="H55" s="96">
        <v>109202.5</v>
      </c>
      <c r="I55" s="48">
        <f t="shared" ref="I55:I58" si="48">ROUND(H55*D55,2)</f>
        <v>109202.5</v>
      </c>
      <c r="J55" s="48">
        <f t="shared" ref="J55:J58" si="49">ROUND(I55*1.2,2)</f>
        <v>131043</v>
      </c>
      <c r="K55" s="49">
        <f t="shared" si="47"/>
        <v>109202.5</v>
      </c>
      <c r="L55" s="48">
        <f t="shared" si="47"/>
        <v>131043</v>
      </c>
      <c r="Q55" s="209">
        <f t="shared" si="4"/>
        <v>1</v>
      </c>
      <c r="R55" s="197">
        <f t="shared" si="13"/>
        <v>0</v>
      </c>
      <c r="S55" s="197">
        <f t="shared" si="5"/>
        <v>0</v>
      </c>
      <c r="T55" s="197">
        <f t="shared" si="6"/>
        <v>0</v>
      </c>
      <c r="U55" s="196">
        <f t="shared" si="7"/>
        <v>109202.5</v>
      </c>
      <c r="V55" s="197">
        <f t="shared" si="8"/>
        <v>109202.5</v>
      </c>
      <c r="W55" s="197">
        <f t="shared" si="9"/>
        <v>131043</v>
      </c>
      <c r="X55" s="196">
        <f t="shared" si="10"/>
        <v>109202.5</v>
      </c>
      <c r="Y55" s="197">
        <f t="shared" si="11"/>
        <v>131043</v>
      </c>
      <c r="Z55" s="210">
        <f t="shared" si="12"/>
        <v>0</v>
      </c>
    </row>
    <row r="56" spans="1:26" ht="18.75" customHeight="1" x14ac:dyDescent="0.25">
      <c r="A56" s="43" t="s">
        <v>551</v>
      </c>
      <c r="B56" s="44" t="s">
        <v>191</v>
      </c>
      <c r="C56" s="89" t="s">
        <v>126</v>
      </c>
      <c r="D56" s="46">
        <f>ROUND(32*0.243,2)</f>
        <v>7.78</v>
      </c>
      <c r="E56" s="47"/>
      <c r="F56" s="48"/>
      <c r="G56" s="48"/>
      <c r="H56" s="48">
        <v>120.65</v>
      </c>
      <c r="I56" s="48">
        <f t="shared" si="48"/>
        <v>938.66</v>
      </c>
      <c r="J56" s="48">
        <f t="shared" si="49"/>
        <v>1126.3900000000001</v>
      </c>
      <c r="K56" s="49">
        <f t="shared" ref="K56:K58" si="50">F56+I56</f>
        <v>938.66</v>
      </c>
      <c r="L56" s="48">
        <f t="shared" ref="L56:L58" si="51">G56+J56</f>
        <v>1126.3900000000001</v>
      </c>
      <c r="Q56" s="209">
        <f t="shared" si="4"/>
        <v>7.78</v>
      </c>
      <c r="R56" s="197">
        <f t="shared" si="13"/>
        <v>0</v>
      </c>
      <c r="S56" s="197">
        <f t="shared" si="5"/>
        <v>0</v>
      </c>
      <c r="T56" s="197">
        <f t="shared" si="6"/>
        <v>0</v>
      </c>
      <c r="U56" s="196">
        <f t="shared" si="7"/>
        <v>120.65</v>
      </c>
      <c r="V56" s="197">
        <f t="shared" si="8"/>
        <v>938.65700000000004</v>
      </c>
      <c r="W56" s="197">
        <f t="shared" si="9"/>
        <v>1126.3884</v>
      </c>
      <c r="X56" s="196">
        <f t="shared" si="10"/>
        <v>938.65700000000004</v>
      </c>
      <c r="Y56" s="197">
        <f t="shared" si="11"/>
        <v>1126.3884</v>
      </c>
      <c r="Z56" s="210">
        <f t="shared" si="12"/>
        <v>-1.6000000000531145E-3</v>
      </c>
    </row>
    <row r="57" spans="1:26" ht="18.75" customHeight="1" x14ac:dyDescent="0.25">
      <c r="A57" s="43" t="s">
        <v>552</v>
      </c>
      <c r="B57" s="44" t="s">
        <v>192</v>
      </c>
      <c r="C57" s="89" t="s">
        <v>126</v>
      </c>
      <c r="D57" s="46">
        <f>ROUND(32*0.071,2)</f>
        <v>2.27</v>
      </c>
      <c r="E57" s="47"/>
      <c r="F57" s="48"/>
      <c r="G57" s="48"/>
      <c r="H57" s="48">
        <v>139.65</v>
      </c>
      <c r="I57" s="48">
        <f t="shared" si="48"/>
        <v>317.01</v>
      </c>
      <c r="J57" s="48">
        <f t="shared" si="49"/>
        <v>380.41</v>
      </c>
      <c r="K57" s="49">
        <f t="shared" si="50"/>
        <v>317.01</v>
      </c>
      <c r="L57" s="48">
        <f t="shared" si="51"/>
        <v>380.41</v>
      </c>
      <c r="Q57" s="209">
        <f t="shared" si="4"/>
        <v>2.27</v>
      </c>
      <c r="R57" s="197">
        <f t="shared" si="13"/>
        <v>0</v>
      </c>
      <c r="S57" s="197">
        <f t="shared" si="5"/>
        <v>0</v>
      </c>
      <c r="T57" s="197">
        <f t="shared" si="6"/>
        <v>0</v>
      </c>
      <c r="U57" s="196">
        <f t="shared" si="7"/>
        <v>139.65</v>
      </c>
      <c r="V57" s="197">
        <f t="shared" si="8"/>
        <v>317.00550000000004</v>
      </c>
      <c r="W57" s="197">
        <f t="shared" si="9"/>
        <v>380.40660000000003</v>
      </c>
      <c r="X57" s="196">
        <f t="shared" si="10"/>
        <v>317.00550000000004</v>
      </c>
      <c r="Y57" s="197">
        <f t="shared" si="11"/>
        <v>380.40660000000003</v>
      </c>
      <c r="Z57" s="210">
        <f t="shared" si="12"/>
        <v>-3.3999999999991815E-3</v>
      </c>
    </row>
    <row r="58" spans="1:26" ht="18.75" customHeight="1" x14ac:dyDescent="0.25">
      <c r="A58" s="43" t="s">
        <v>553</v>
      </c>
      <c r="B58" s="44" t="s">
        <v>193</v>
      </c>
      <c r="C58" s="89" t="s">
        <v>126</v>
      </c>
      <c r="D58" s="46">
        <f>ROUND(64*0.0172,2)</f>
        <v>1.1000000000000001</v>
      </c>
      <c r="E58" s="47"/>
      <c r="F58" s="48"/>
      <c r="G58" s="48"/>
      <c r="H58" s="48">
        <v>188.1</v>
      </c>
      <c r="I58" s="48">
        <f t="shared" si="48"/>
        <v>206.91</v>
      </c>
      <c r="J58" s="48">
        <f t="shared" si="49"/>
        <v>248.29</v>
      </c>
      <c r="K58" s="49">
        <f t="shared" si="50"/>
        <v>206.91</v>
      </c>
      <c r="L58" s="48">
        <f t="shared" si="51"/>
        <v>248.29</v>
      </c>
      <c r="Q58" s="209">
        <f t="shared" si="4"/>
        <v>1.1000000000000001</v>
      </c>
      <c r="R58" s="197">
        <f t="shared" si="13"/>
        <v>0</v>
      </c>
      <c r="S58" s="197">
        <f t="shared" si="5"/>
        <v>0</v>
      </c>
      <c r="T58" s="197">
        <f t="shared" si="6"/>
        <v>0</v>
      </c>
      <c r="U58" s="196">
        <f t="shared" si="7"/>
        <v>188.1</v>
      </c>
      <c r="V58" s="197">
        <f t="shared" si="8"/>
        <v>206.91</v>
      </c>
      <c r="W58" s="197">
        <f t="shared" si="9"/>
        <v>248.29199999999997</v>
      </c>
      <c r="X58" s="196">
        <f t="shared" si="10"/>
        <v>206.91</v>
      </c>
      <c r="Y58" s="197">
        <f t="shared" si="11"/>
        <v>248.29199999999997</v>
      </c>
      <c r="Z58" s="210">
        <f t="shared" si="12"/>
        <v>1.999999999981128E-3</v>
      </c>
    </row>
    <row r="59" spans="1:26" ht="21.75" customHeight="1" x14ac:dyDescent="0.25">
      <c r="A59" s="118">
        <f>A54+1</f>
        <v>28</v>
      </c>
      <c r="B59" s="137" t="s">
        <v>187</v>
      </c>
      <c r="C59" s="120" t="s">
        <v>63</v>
      </c>
      <c r="D59" s="181">
        <v>1</v>
      </c>
      <c r="E59" s="153">
        <v>6039.48</v>
      </c>
      <c r="F59" s="123">
        <f t="shared" si="45"/>
        <v>6039.48</v>
      </c>
      <c r="G59" s="123">
        <f t="shared" si="46"/>
        <v>7247.38</v>
      </c>
      <c r="H59" s="144"/>
      <c r="I59" s="123"/>
      <c r="J59" s="123"/>
      <c r="K59" s="124">
        <f t="shared" si="47"/>
        <v>6039.48</v>
      </c>
      <c r="L59" s="122">
        <f t="shared" si="47"/>
        <v>7247.38</v>
      </c>
      <c r="Q59" s="209">
        <f t="shared" si="4"/>
        <v>1</v>
      </c>
      <c r="R59" s="197">
        <f t="shared" si="13"/>
        <v>6039.48</v>
      </c>
      <c r="S59" s="197">
        <f t="shared" si="5"/>
        <v>6039.48</v>
      </c>
      <c r="T59" s="197">
        <f t="shared" si="6"/>
        <v>7247.3759999999993</v>
      </c>
      <c r="U59" s="196">
        <f t="shared" si="7"/>
        <v>0</v>
      </c>
      <c r="V59" s="197">
        <f t="shared" si="8"/>
        <v>0</v>
      </c>
      <c r="W59" s="197">
        <f t="shared" si="9"/>
        <v>0</v>
      </c>
      <c r="X59" s="196">
        <f t="shared" si="10"/>
        <v>6039.48</v>
      </c>
      <c r="Y59" s="197">
        <f t="shared" si="11"/>
        <v>7247.3759999999993</v>
      </c>
      <c r="Z59" s="210">
        <f t="shared" si="12"/>
        <v>-4.0000000008149073E-3</v>
      </c>
    </row>
    <row r="60" spans="1:26" ht="21.75" customHeight="1" x14ac:dyDescent="0.25">
      <c r="A60" s="43" t="s">
        <v>97</v>
      </c>
      <c r="B60" s="72" t="s">
        <v>188</v>
      </c>
      <c r="C60" s="45" t="s">
        <v>63</v>
      </c>
      <c r="D60" s="81">
        <v>1</v>
      </c>
      <c r="E60" s="47"/>
      <c r="F60" s="48"/>
      <c r="G60" s="48"/>
      <c r="H60" s="94">
        <v>2886.1</v>
      </c>
      <c r="I60" s="48">
        <f t="shared" ref="I60" si="52">ROUND(H60*D60,2)</f>
        <v>2886.1</v>
      </c>
      <c r="J60" s="48">
        <f t="shared" ref="J60" si="53">ROUND(I60*1.2,2)</f>
        <v>3463.32</v>
      </c>
      <c r="K60" s="49">
        <f t="shared" si="47"/>
        <v>2886.1</v>
      </c>
      <c r="L60" s="48">
        <f t="shared" si="47"/>
        <v>3463.32</v>
      </c>
      <c r="Q60" s="209">
        <f t="shared" si="4"/>
        <v>1</v>
      </c>
      <c r="R60" s="197">
        <f t="shared" si="13"/>
        <v>0</v>
      </c>
      <c r="S60" s="197">
        <f t="shared" si="5"/>
        <v>0</v>
      </c>
      <c r="T60" s="197">
        <f t="shared" si="6"/>
        <v>0</v>
      </c>
      <c r="U60" s="196">
        <f t="shared" si="7"/>
        <v>2886.1</v>
      </c>
      <c r="V60" s="197">
        <f t="shared" si="8"/>
        <v>2886.1</v>
      </c>
      <c r="W60" s="197">
        <f t="shared" si="9"/>
        <v>3463.3199999999997</v>
      </c>
      <c r="X60" s="196">
        <f t="shared" si="10"/>
        <v>2886.1</v>
      </c>
      <c r="Y60" s="197">
        <f t="shared" si="11"/>
        <v>3463.3199999999997</v>
      </c>
      <c r="Z60" s="210">
        <f t="shared" si="12"/>
        <v>0</v>
      </c>
    </row>
    <row r="61" spans="1:26" ht="19.5" customHeight="1" x14ac:dyDescent="0.25">
      <c r="A61" s="43" t="s">
        <v>554</v>
      </c>
      <c r="B61" s="72" t="s">
        <v>370</v>
      </c>
      <c r="C61" s="45" t="s">
        <v>63</v>
      </c>
      <c r="D61" s="73">
        <v>3</v>
      </c>
      <c r="E61" s="64"/>
      <c r="F61" s="48"/>
      <c r="G61" s="48"/>
      <c r="H61" s="64">
        <v>136</v>
      </c>
      <c r="I61" s="48">
        <f>ROUND(H61*D61,2)</f>
        <v>408</v>
      </c>
      <c r="J61" s="48">
        <f>ROUND(I61*1.2,2)</f>
        <v>489.6</v>
      </c>
      <c r="K61" s="49">
        <f t="shared" si="47"/>
        <v>408</v>
      </c>
      <c r="L61" s="48">
        <f t="shared" si="47"/>
        <v>489.6</v>
      </c>
      <c r="M61" s="65"/>
      <c r="Q61" s="209">
        <f t="shared" si="4"/>
        <v>3</v>
      </c>
      <c r="R61" s="197">
        <f t="shared" si="13"/>
        <v>0</v>
      </c>
      <c r="S61" s="197">
        <f t="shared" si="5"/>
        <v>0</v>
      </c>
      <c r="T61" s="197">
        <f t="shared" si="6"/>
        <v>0</v>
      </c>
      <c r="U61" s="196">
        <f t="shared" si="7"/>
        <v>136</v>
      </c>
      <c r="V61" s="197">
        <f t="shared" si="8"/>
        <v>408</v>
      </c>
      <c r="W61" s="197">
        <f t="shared" si="9"/>
        <v>489.59999999999997</v>
      </c>
      <c r="X61" s="196">
        <f t="shared" si="10"/>
        <v>408</v>
      </c>
      <c r="Y61" s="197">
        <f t="shared" si="11"/>
        <v>489.59999999999997</v>
      </c>
      <c r="Z61" s="210">
        <f t="shared" si="12"/>
        <v>0</v>
      </c>
    </row>
    <row r="62" spans="1:26" ht="30" x14ac:dyDescent="0.25">
      <c r="A62" s="118">
        <f>A59+1</f>
        <v>29</v>
      </c>
      <c r="B62" s="137" t="s">
        <v>189</v>
      </c>
      <c r="C62" s="120" t="s">
        <v>63</v>
      </c>
      <c r="D62" s="181">
        <v>1</v>
      </c>
      <c r="E62" s="153">
        <v>6891.24</v>
      </c>
      <c r="F62" s="123">
        <f t="shared" si="45"/>
        <v>6891.24</v>
      </c>
      <c r="G62" s="123">
        <f t="shared" si="46"/>
        <v>8269.49</v>
      </c>
      <c r="H62" s="144"/>
      <c r="I62" s="123"/>
      <c r="J62" s="123"/>
      <c r="K62" s="124">
        <f t="shared" si="47"/>
        <v>6891.24</v>
      </c>
      <c r="L62" s="122">
        <f t="shared" si="47"/>
        <v>8269.49</v>
      </c>
      <c r="Q62" s="209">
        <f t="shared" si="4"/>
        <v>1</v>
      </c>
      <c r="R62" s="197">
        <f t="shared" si="13"/>
        <v>6891.24</v>
      </c>
      <c r="S62" s="197">
        <f t="shared" si="5"/>
        <v>6891.24</v>
      </c>
      <c r="T62" s="197">
        <f t="shared" si="6"/>
        <v>8269.4879999999994</v>
      </c>
      <c r="U62" s="196">
        <f t="shared" si="7"/>
        <v>0</v>
      </c>
      <c r="V62" s="197">
        <f t="shared" si="8"/>
        <v>0</v>
      </c>
      <c r="W62" s="197">
        <f t="shared" si="9"/>
        <v>0</v>
      </c>
      <c r="X62" s="196">
        <f t="shared" si="10"/>
        <v>6891.24</v>
      </c>
      <c r="Y62" s="197">
        <f t="shared" si="11"/>
        <v>8269.4879999999994</v>
      </c>
      <c r="Z62" s="210">
        <f t="shared" si="12"/>
        <v>-2.0000000004074536E-3</v>
      </c>
    </row>
    <row r="63" spans="1:26" ht="18.75" customHeight="1" x14ac:dyDescent="0.25">
      <c r="A63" s="43" t="s">
        <v>100</v>
      </c>
      <c r="B63" s="44" t="s">
        <v>190</v>
      </c>
      <c r="C63" s="45" t="s">
        <v>63</v>
      </c>
      <c r="D63" s="81">
        <v>1</v>
      </c>
      <c r="E63" s="47"/>
      <c r="F63" s="48"/>
      <c r="G63" s="48"/>
      <c r="H63" s="94">
        <v>5092</v>
      </c>
      <c r="I63" s="48">
        <f t="shared" ref="I63" si="54">ROUND(H63*D63,2)</f>
        <v>5092</v>
      </c>
      <c r="J63" s="48">
        <f t="shared" ref="J63:J70" si="55">ROUND(I63*1.2,2)</f>
        <v>6110.4</v>
      </c>
      <c r="K63" s="49">
        <f t="shared" si="47"/>
        <v>5092</v>
      </c>
      <c r="L63" s="48">
        <f t="shared" si="47"/>
        <v>6110.4</v>
      </c>
      <c r="Q63" s="209">
        <f t="shared" si="4"/>
        <v>1</v>
      </c>
      <c r="R63" s="197">
        <f t="shared" si="13"/>
        <v>0</v>
      </c>
      <c r="S63" s="197">
        <f t="shared" si="5"/>
        <v>0</v>
      </c>
      <c r="T63" s="197">
        <f t="shared" si="6"/>
        <v>0</v>
      </c>
      <c r="U63" s="196">
        <f t="shared" si="7"/>
        <v>5092</v>
      </c>
      <c r="V63" s="197">
        <f t="shared" si="8"/>
        <v>5092</v>
      </c>
      <c r="W63" s="197">
        <f t="shared" si="9"/>
        <v>6110.4</v>
      </c>
      <c r="X63" s="196">
        <f t="shared" si="10"/>
        <v>5092</v>
      </c>
      <c r="Y63" s="197">
        <f t="shared" si="11"/>
        <v>6110.4</v>
      </c>
      <c r="Z63" s="210">
        <f t="shared" si="12"/>
        <v>0</v>
      </c>
    </row>
    <row r="64" spans="1:26" ht="30" x14ac:dyDescent="0.25">
      <c r="A64" s="118">
        <f>A62+1</f>
        <v>30</v>
      </c>
      <c r="B64" s="137" t="s">
        <v>194</v>
      </c>
      <c r="C64" s="120" t="s">
        <v>63</v>
      </c>
      <c r="D64" s="181">
        <v>1</v>
      </c>
      <c r="E64" s="153">
        <v>2337</v>
      </c>
      <c r="F64" s="123">
        <f t="shared" si="45"/>
        <v>2337</v>
      </c>
      <c r="G64" s="123">
        <f t="shared" si="46"/>
        <v>2804.4</v>
      </c>
      <c r="H64" s="144"/>
      <c r="I64" s="123"/>
      <c r="J64" s="123"/>
      <c r="K64" s="124">
        <f t="shared" si="47"/>
        <v>2337</v>
      </c>
      <c r="L64" s="122">
        <f t="shared" si="47"/>
        <v>2804.4</v>
      </c>
      <c r="M64" s="20" t="s">
        <v>589</v>
      </c>
      <c r="Q64" s="209">
        <f t="shared" si="4"/>
        <v>1</v>
      </c>
      <c r="R64" s="197">
        <f t="shared" si="13"/>
        <v>2337</v>
      </c>
      <c r="S64" s="197">
        <f t="shared" si="5"/>
        <v>2337</v>
      </c>
      <c r="T64" s="197">
        <f t="shared" si="6"/>
        <v>2804.4</v>
      </c>
      <c r="U64" s="196">
        <f t="shared" si="7"/>
        <v>0</v>
      </c>
      <c r="V64" s="197">
        <f t="shared" si="8"/>
        <v>0</v>
      </c>
      <c r="W64" s="197">
        <f t="shared" si="9"/>
        <v>0</v>
      </c>
      <c r="X64" s="196">
        <f t="shared" si="10"/>
        <v>2337</v>
      </c>
      <c r="Y64" s="197">
        <f t="shared" si="11"/>
        <v>2804.4</v>
      </c>
      <c r="Z64" s="210">
        <f t="shared" si="12"/>
        <v>0</v>
      </c>
    </row>
    <row r="65" spans="1:26" ht="30" x14ac:dyDescent="0.25">
      <c r="A65" s="43" t="s">
        <v>103</v>
      </c>
      <c r="B65" s="72" t="s">
        <v>195</v>
      </c>
      <c r="C65" s="45" t="s">
        <v>63</v>
      </c>
      <c r="D65" s="81">
        <v>1</v>
      </c>
      <c r="E65" s="47"/>
      <c r="F65" s="48"/>
      <c r="G65" s="48"/>
      <c r="H65" s="47">
        <v>14060.95</v>
      </c>
      <c r="I65" s="48">
        <f t="shared" ref="I65:I68" si="56">ROUND(H65*D65,2)</f>
        <v>14060.95</v>
      </c>
      <c r="J65" s="48">
        <f t="shared" si="55"/>
        <v>16873.14</v>
      </c>
      <c r="K65" s="49">
        <f t="shared" si="47"/>
        <v>14060.95</v>
      </c>
      <c r="L65" s="48">
        <f t="shared" si="47"/>
        <v>16873.14</v>
      </c>
      <c r="M65" s="20" t="s">
        <v>589</v>
      </c>
      <c r="Q65" s="209">
        <f t="shared" si="4"/>
        <v>1</v>
      </c>
      <c r="R65" s="197">
        <f t="shared" si="13"/>
        <v>0</v>
      </c>
      <c r="S65" s="197">
        <f t="shared" si="5"/>
        <v>0</v>
      </c>
      <c r="T65" s="197">
        <f t="shared" si="6"/>
        <v>0</v>
      </c>
      <c r="U65" s="196">
        <f t="shared" si="7"/>
        <v>14060.95</v>
      </c>
      <c r="V65" s="197">
        <f t="shared" si="8"/>
        <v>14060.95</v>
      </c>
      <c r="W65" s="197">
        <f t="shared" si="9"/>
        <v>16873.14</v>
      </c>
      <c r="X65" s="196">
        <f t="shared" si="10"/>
        <v>14060.95</v>
      </c>
      <c r="Y65" s="197">
        <f t="shared" si="11"/>
        <v>16873.14</v>
      </c>
      <c r="Z65" s="210">
        <f t="shared" si="12"/>
        <v>0</v>
      </c>
    </row>
    <row r="66" spans="1:26" ht="18.75" customHeight="1" x14ac:dyDescent="0.25">
      <c r="A66" s="43" t="s">
        <v>555</v>
      </c>
      <c r="B66" s="44" t="s">
        <v>201</v>
      </c>
      <c r="C66" s="89" t="s">
        <v>126</v>
      </c>
      <c r="D66" s="46">
        <f>ROUND(16*0.137,2)</f>
        <v>2.19</v>
      </c>
      <c r="E66" s="47"/>
      <c r="F66" s="48"/>
      <c r="G66" s="48"/>
      <c r="H66" s="48">
        <v>120.65</v>
      </c>
      <c r="I66" s="48">
        <f t="shared" si="56"/>
        <v>264.22000000000003</v>
      </c>
      <c r="J66" s="48">
        <f t="shared" si="55"/>
        <v>317.06</v>
      </c>
      <c r="K66" s="49">
        <f t="shared" ref="K66:K68" si="57">F66+I66</f>
        <v>264.22000000000003</v>
      </c>
      <c r="L66" s="48">
        <f t="shared" ref="L66:L68" si="58">G66+J66</f>
        <v>317.06</v>
      </c>
      <c r="Q66" s="209">
        <f t="shared" si="4"/>
        <v>2.19</v>
      </c>
      <c r="R66" s="197">
        <f t="shared" si="13"/>
        <v>0</v>
      </c>
      <c r="S66" s="197">
        <f t="shared" si="5"/>
        <v>0</v>
      </c>
      <c r="T66" s="197">
        <f t="shared" si="6"/>
        <v>0</v>
      </c>
      <c r="U66" s="196">
        <f t="shared" si="7"/>
        <v>120.65</v>
      </c>
      <c r="V66" s="197">
        <f t="shared" si="8"/>
        <v>264.2235</v>
      </c>
      <c r="W66" s="197">
        <f t="shared" si="9"/>
        <v>317.06819999999999</v>
      </c>
      <c r="X66" s="196">
        <f t="shared" si="10"/>
        <v>264.2235</v>
      </c>
      <c r="Y66" s="197">
        <f t="shared" si="11"/>
        <v>317.06819999999999</v>
      </c>
      <c r="Z66" s="210">
        <f t="shared" si="12"/>
        <v>8.1999999999879947E-3</v>
      </c>
    </row>
    <row r="67" spans="1:26" ht="18.75" customHeight="1" x14ac:dyDescent="0.25">
      <c r="A67" s="43" t="s">
        <v>556</v>
      </c>
      <c r="B67" s="44" t="s">
        <v>202</v>
      </c>
      <c r="C67" s="89" t="s">
        <v>126</v>
      </c>
      <c r="D67" s="46">
        <f>ROUND(16*0.032,2)</f>
        <v>0.51</v>
      </c>
      <c r="E67" s="47"/>
      <c r="F67" s="48"/>
      <c r="G67" s="48"/>
      <c r="H67" s="48">
        <v>139.65</v>
      </c>
      <c r="I67" s="48">
        <f t="shared" si="56"/>
        <v>71.22</v>
      </c>
      <c r="J67" s="48">
        <f t="shared" si="55"/>
        <v>85.46</v>
      </c>
      <c r="K67" s="49">
        <f t="shared" si="57"/>
        <v>71.22</v>
      </c>
      <c r="L67" s="48">
        <f t="shared" si="58"/>
        <v>85.46</v>
      </c>
      <c r="Q67" s="209">
        <f t="shared" si="4"/>
        <v>0.51</v>
      </c>
      <c r="R67" s="197">
        <f t="shared" si="13"/>
        <v>0</v>
      </c>
      <c r="S67" s="197">
        <f t="shared" si="5"/>
        <v>0</v>
      </c>
      <c r="T67" s="197">
        <f t="shared" si="6"/>
        <v>0</v>
      </c>
      <c r="U67" s="196">
        <f t="shared" si="7"/>
        <v>139.65</v>
      </c>
      <c r="V67" s="197">
        <f t="shared" si="8"/>
        <v>71.221500000000006</v>
      </c>
      <c r="W67" s="197">
        <f t="shared" si="9"/>
        <v>85.465800000000002</v>
      </c>
      <c r="X67" s="196">
        <f t="shared" si="10"/>
        <v>71.221500000000006</v>
      </c>
      <c r="Y67" s="197">
        <f t="shared" si="11"/>
        <v>85.465800000000002</v>
      </c>
      <c r="Z67" s="210">
        <f t="shared" si="12"/>
        <v>5.8000000000077989E-3</v>
      </c>
    </row>
    <row r="68" spans="1:26" ht="18.75" customHeight="1" x14ac:dyDescent="0.25">
      <c r="A68" s="43" t="s">
        <v>557</v>
      </c>
      <c r="B68" s="44" t="s">
        <v>203</v>
      </c>
      <c r="C68" s="89" t="s">
        <v>126</v>
      </c>
      <c r="D68" s="46">
        <f>ROUND(32*0.013,2)</f>
        <v>0.42</v>
      </c>
      <c r="E68" s="47"/>
      <c r="F68" s="48"/>
      <c r="G68" s="48"/>
      <c r="H68" s="48">
        <v>188.1</v>
      </c>
      <c r="I68" s="48">
        <f t="shared" si="56"/>
        <v>79</v>
      </c>
      <c r="J68" s="48">
        <f t="shared" si="55"/>
        <v>94.8</v>
      </c>
      <c r="K68" s="49">
        <f t="shared" si="57"/>
        <v>79</v>
      </c>
      <c r="L68" s="48">
        <f t="shared" si="58"/>
        <v>94.8</v>
      </c>
      <c r="Q68" s="209">
        <f t="shared" si="4"/>
        <v>0.42</v>
      </c>
      <c r="R68" s="197">
        <f t="shared" si="13"/>
        <v>0</v>
      </c>
      <c r="S68" s="197">
        <f t="shared" si="5"/>
        <v>0</v>
      </c>
      <c r="T68" s="197">
        <f t="shared" si="6"/>
        <v>0</v>
      </c>
      <c r="U68" s="196">
        <f t="shared" si="7"/>
        <v>188.1</v>
      </c>
      <c r="V68" s="197">
        <f t="shared" si="8"/>
        <v>79.001999999999995</v>
      </c>
      <c r="W68" s="197">
        <f t="shared" si="9"/>
        <v>94.802399999999992</v>
      </c>
      <c r="X68" s="196">
        <f t="shared" si="10"/>
        <v>79.001999999999995</v>
      </c>
      <c r="Y68" s="197">
        <f t="shared" si="11"/>
        <v>94.802399999999992</v>
      </c>
      <c r="Z68" s="210">
        <f t="shared" si="12"/>
        <v>2.3999999999944066E-3</v>
      </c>
    </row>
    <row r="69" spans="1:26" ht="30" x14ac:dyDescent="0.25">
      <c r="A69" s="118">
        <f>A64+1</f>
        <v>31</v>
      </c>
      <c r="B69" s="137" t="s">
        <v>196</v>
      </c>
      <c r="C69" s="120" t="s">
        <v>63</v>
      </c>
      <c r="D69" s="181">
        <v>1</v>
      </c>
      <c r="E69" s="153">
        <v>6891.24</v>
      </c>
      <c r="F69" s="123">
        <f t="shared" si="45"/>
        <v>6891.24</v>
      </c>
      <c r="G69" s="123">
        <f t="shared" si="46"/>
        <v>8269.49</v>
      </c>
      <c r="H69" s="144"/>
      <c r="I69" s="123"/>
      <c r="J69" s="123"/>
      <c r="K69" s="124">
        <f t="shared" si="47"/>
        <v>6891.24</v>
      </c>
      <c r="L69" s="122">
        <f t="shared" si="47"/>
        <v>8269.49</v>
      </c>
      <c r="Q69" s="209">
        <f t="shared" si="4"/>
        <v>1</v>
      </c>
      <c r="R69" s="197">
        <f t="shared" si="13"/>
        <v>6891.24</v>
      </c>
      <c r="S69" s="197">
        <f t="shared" si="5"/>
        <v>6891.24</v>
      </c>
      <c r="T69" s="197">
        <f t="shared" si="6"/>
        <v>8269.4879999999994</v>
      </c>
      <c r="U69" s="196">
        <f t="shared" si="7"/>
        <v>0</v>
      </c>
      <c r="V69" s="197">
        <f t="shared" si="8"/>
        <v>0</v>
      </c>
      <c r="W69" s="197">
        <f t="shared" si="9"/>
        <v>0</v>
      </c>
      <c r="X69" s="196">
        <f t="shared" si="10"/>
        <v>6891.24</v>
      </c>
      <c r="Y69" s="197">
        <f t="shared" si="11"/>
        <v>8269.4879999999994</v>
      </c>
      <c r="Z69" s="210">
        <f t="shared" si="12"/>
        <v>-2.0000000004074536E-3</v>
      </c>
    </row>
    <row r="70" spans="1:26" ht="30" x14ac:dyDescent="0.25">
      <c r="A70" s="43" t="s">
        <v>106</v>
      </c>
      <c r="B70" s="72" t="s">
        <v>197</v>
      </c>
      <c r="C70" s="45" t="s">
        <v>63</v>
      </c>
      <c r="D70" s="81">
        <v>1</v>
      </c>
      <c r="E70" s="47"/>
      <c r="F70" s="48"/>
      <c r="G70" s="48"/>
      <c r="H70" s="191">
        <f>ROUND(11010.8*1.15,2)</f>
        <v>12662.42</v>
      </c>
      <c r="I70" s="62">
        <f t="shared" ref="I70" si="59">ROUND(H70*D70,2)</f>
        <v>12662.42</v>
      </c>
      <c r="J70" s="62">
        <f t="shared" si="55"/>
        <v>15194.9</v>
      </c>
      <c r="K70" s="64">
        <f t="shared" si="47"/>
        <v>12662.42</v>
      </c>
      <c r="L70" s="62">
        <f t="shared" si="47"/>
        <v>15194.9</v>
      </c>
      <c r="M70" s="65" t="s">
        <v>155</v>
      </c>
      <c r="Q70" s="209">
        <f t="shared" si="4"/>
        <v>1</v>
      </c>
      <c r="R70" s="197">
        <f t="shared" si="13"/>
        <v>0</v>
      </c>
      <c r="S70" s="197">
        <f t="shared" si="5"/>
        <v>0</v>
      </c>
      <c r="T70" s="197">
        <f t="shared" si="6"/>
        <v>0</v>
      </c>
      <c r="U70" s="196">
        <f t="shared" si="7"/>
        <v>12662.42</v>
      </c>
      <c r="V70" s="197">
        <f t="shared" si="8"/>
        <v>12662.42</v>
      </c>
      <c r="W70" s="197">
        <f t="shared" si="9"/>
        <v>15194.903999999999</v>
      </c>
      <c r="X70" s="196">
        <f t="shared" si="10"/>
        <v>12662.42</v>
      </c>
      <c r="Y70" s="197">
        <f t="shared" si="11"/>
        <v>15194.903999999999</v>
      </c>
      <c r="Z70" s="210">
        <f t="shared" si="12"/>
        <v>3.9999999989959178E-3</v>
      </c>
    </row>
    <row r="71" spans="1:26" ht="30" x14ac:dyDescent="0.25">
      <c r="A71" s="118">
        <f>A69+1</f>
        <v>32</v>
      </c>
      <c r="B71" s="137" t="s">
        <v>198</v>
      </c>
      <c r="C71" s="120" t="s">
        <v>63</v>
      </c>
      <c r="D71" s="181">
        <v>1</v>
      </c>
      <c r="E71" s="153">
        <v>1389.85</v>
      </c>
      <c r="F71" s="123">
        <f t="shared" si="45"/>
        <v>1389.85</v>
      </c>
      <c r="G71" s="123">
        <f t="shared" si="46"/>
        <v>1667.82</v>
      </c>
      <c r="H71" s="144"/>
      <c r="I71" s="123"/>
      <c r="J71" s="123"/>
      <c r="K71" s="124">
        <f t="shared" si="47"/>
        <v>1389.85</v>
      </c>
      <c r="L71" s="122">
        <f t="shared" si="47"/>
        <v>1667.82</v>
      </c>
      <c r="Q71" s="209">
        <f t="shared" si="4"/>
        <v>1</v>
      </c>
      <c r="R71" s="197">
        <f t="shared" si="13"/>
        <v>1389.85</v>
      </c>
      <c r="S71" s="197">
        <f t="shared" si="5"/>
        <v>1389.85</v>
      </c>
      <c r="T71" s="197">
        <f t="shared" si="6"/>
        <v>1667.82</v>
      </c>
      <c r="U71" s="196">
        <f t="shared" si="7"/>
        <v>0</v>
      </c>
      <c r="V71" s="197">
        <f t="shared" si="8"/>
        <v>0</v>
      </c>
      <c r="W71" s="197">
        <f t="shared" si="9"/>
        <v>0</v>
      </c>
      <c r="X71" s="196">
        <f t="shared" si="10"/>
        <v>1389.85</v>
      </c>
      <c r="Y71" s="197">
        <f t="shared" si="11"/>
        <v>1667.82</v>
      </c>
      <c r="Z71" s="210">
        <f t="shared" si="12"/>
        <v>0</v>
      </c>
    </row>
    <row r="72" spans="1:26" s="60" customFormat="1" ht="18" customHeight="1" x14ac:dyDescent="0.25">
      <c r="A72" s="43" t="s">
        <v>109</v>
      </c>
      <c r="B72" s="44" t="s">
        <v>141</v>
      </c>
      <c r="C72" s="45" t="s">
        <v>63</v>
      </c>
      <c r="D72" s="81">
        <v>1</v>
      </c>
      <c r="E72" s="48"/>
      <c r="F72" s="48"/>
      <c r="G72" s="48"/>
      <c r="H72" s="48">
        <v>585.20000000000005</v>
      </c>
      <c r="I72" s="48">
        <f>ROUND(H72*D72,2)</f>
        <v>585.20000000000005</v>
      </c>
      <c r="J72" s="48">
        <f>ROUND(I72*1.2,2)</f>
        <v>702.24</v>
      </c>
      <c r="K72" s="49">
        <f t="shared" si="47"/>
        <v>585.20000000000005</v>
      </c>
      <c r="L72" s="48">
        <f t="shared" si="47"/>
        <v>702.24</v>
      </c>
      <c r="M72" s="59"/>
      <c r="Q72" s="209">
        <f t="shared" si="4"/>
        <v>1</v>
      </c>
      <c r="R72" s="197">
        <f t="shared" si="13"/>
        <v>0</v>
      </c>
      <c r="S72" s="197">
        <f t="shared" si="5"/>
        <v>0</v>
      </c>
      <c r="T72" s="197">
        <f t="shared" si="6"/>
        <v>0</v>
      </c>
      <c r="U72" s="196">
        <f t="shared" si="7"/>
        <v>585.20000000000005</v>
      </c>
      <c r="V72" s="197">
        <f t="shared" si="8"/>
        <v>585.20000000000005</v>
      </c>
      <c r="W72" s="197">
        <f t="shared" si="9"/>
        <v>702.24</v>
      </c>
      <c r="X72" s="196">
        <f t="shared" si="10"/>
        <v>585.20000000000005</v>
      </c>
      <c r="Y72" s="197">
        <f t="shared" si="11"/>
        <v>702.24</v>
      </c>
      <c r="Z72" s="210">
        <f t="shared" si="12"/>
        <v>0</v>
      </c>
    </row>
    <row r="73" spans="1:26" ht="19.5" customHeight="1" x14ac:dyDescent="0.25">
      <c r="A73" s="118">
        <f>A71+1</f>
        <v>33</v>
      </c>
      <c r="B73" s="137" t="s">
        <v>199</v>
      </c>
      <c r="C73" s="120" t="s">
        <v>63</v>
      </c>
      <c r="D73" s="181">
        <v>1</v>
      </c>
      <c r="E73" s="153">
        <v>3601.88</v>
      </c>
      <c r="F73" s="123">
        <f t="shared" si="45"/>
        <v>3601.88</v>
      </c>
      <c r="G73" s="123">
        <f t="shared" si="46"/>
        <v>4322.26</v>
      </c>
      <c r="H73" s="144"/>
      <c r="I73" s="123"/>
      <c r="J73" s="123"/>
      <c r="K73" s="124">
        <f t="shared" si="47"/>
        <v>3601.88</v>
      </c>
      <c r="L73" s="122">
        <f t="shared" si="47"/>
        <v>4322.26</v>
      </c>
      <c r="Q73" s="209">
        <f t="shared" ref="Q73:Q107" si="60">D73</f>
        <v>1</v>
      </c>
      <c r="R73" s="197">
        <f t="shared" ref="R73:R107" si="61">E73</f>
        <v>3601.88</v>
      </c>
      <c r="S73" s="197">
        <f t="shared" ref="S73:S107" si="62">Q73*R73</f>
        <v>3601.88</v>
      </c>
      <c r="T73" s="197">
        <f t="shared" ref="T73:T107" si="63">1.2*S73</f>
        <v>4322.2560000000003</v>
      </c>
      <c r="U73" s="196">
        <f t="shared" ref="U73:U107" si="64">H73</f>
        <v>0</v>
      </c>
      <c r="V73" s="197">
        <f t="shared" ref="V73:V107" si="65">U73*Q73</f>
        <v>0</v>
      </c>
      <c r="W73" s="197">
        <f t="shared" ref="W73:W107" si="66">1.2*V73</f>
        <v>0</v>
      </c>
      <c r="X73" s="196">
        <f t="shared" ref="X73:X107" si="67">S73+V73</f>
        <v>3601.88</v>
      </c>
      <c r="Y73" s="197">
        <f t="shared" ref="Y73:Y107" si="68">T73+W73</f>
        <v>4322.2560000000003</v>
      </c>
      <c r="Z73" s="210">
        <f t="shared" ref="Z73:Z107" si="69">Y73-L73</f>
        <v>-3.9999999999054126E-3</v>
      </c>
    </row>
    <row r="74" spans="1:26" ht="18.75" customHeight="1" x14ac:dyDescent="0.25">
      <c r="A74" s="43" t="s">
        <v>112</v>
      </c>
      <c r="B74" s="72" t="s">
        <v>200</v>
      </c>
      <c r="C74" s="45" t="s">
        <v>63</v>
      </c>
      <c r="D74" s="81">
        <v>1</v>
      </c>
      <c r="E74" s="47"/>
      <c r="F74" s="48"/>
      <c r="G74" s="48"/>
      <c r="H74" s="94">
        <v>6897</v>
      </c>
      <c r="I74" s="48">
        <f>ROUND(H74*D74,2)</f>
        <v>6897</v>
      </c>
      <c r="J74" s="48">
        <f>ROUND(I74*1.2,2)</f>
        <v>8276.4</v>
      </c>
      <c r="K74" s="49">
        <f t="shared" si="47"/>
        <v>6897</v>
      </c>
      <c r="L74" s="48">
        <f t="shared" si="47"/>
        <v>8276.4</v>
      </c>
      <c r="Q74" s="209">
        <f t="shared" si="60"/>
        <v>1</v>
      </c>
      <c r="R74" s="197">
        <f t="shared" si="61"/>
        <v>0</v>
      </c>
      <c r="S74" s="197">
        <f t="shared" si="62"/>
        <v>0</v>
      </c>
      <c r="T74" s="197">
        <f t="shared" si="63"/>
        <v>0</v>
      </c>
      <c r="U74" s="196">
        <f t="shared" si="64"/>
        <v>6897</v>
      </c>
      <c r="V74" s="197">
        <f t="shared" si="65"/>
        <v>6897</v>
      </c>
      <c r="W74" s="197">
        <f t="shared" si="66"/>
        <v>8276.4</v>
      </c>
      <c r="X74" s="196">
        <f t="shared" si="67"/>
        <v>6897</v>
      </c>
      <c r="Y74" s="197">
        <f t="shared" si="68"/>
        <v>8276.4</v>
      </c>
      <c r="Z74" s="210">
        <f t="shared" si="69"/>
        <v>0</v>
      </c>
    </row>
    <row r="75" spans="1:26" ht="19.5" customHeight="1" x14ac:dyDescent="0.25">
      <c r="A75" s="43" t="s">
        <v>261</v>
      </c>
      <c r="B75" s="72" t="s">
        <v>428</v>
      </c>
      <c r="C75" s="45" t="s">
        <v>63</v>
      </c>
      <c r="D75" s="73">
        <v>2</v>
      </c>
      <c r="E75" s="64"/>
      <c r="F75" s="48"/>
      <c r="G75" s="48"/>
      <c r="H75" s="64">
        <v>26.6</v>
      </c>
      <c r="I75" s="48">
        <f>ROUND(H75*D75,2)</f>
        <v>53.2</v>
      </c>
      <c r="J75" s="48">
        <f>ROUND(I75*1.2,2)</f>
        <v>63.84</v>
      </c>
      <c r="K75" s="49">
        <f t="shared" si="47"/>
        <v>53.2</v>
      </c>
      <c r="L75" s="48">
        <f t="shared" si="47"/>
        <v>63.84</v>
      </c>
      <c r="M75" s="65"/>
      <c r="Q75" s="209">
        <f t="shared" si="60"/>
        <v>2</v>
      </c>
      <c r="R75" s="197">
        <f t="shared" si="61"/>
        <v>0</v>
      </c>
      <c r="S75" s="197">
        <f t="shared" si="62"/>
        <v>0</v>
      </c>
      <c r="T75" s="197">
        <f t="shared" si="63"/>
        <v>0</v>
      </c>
      <c r="U75" s="196">
        <f t="shared" si="64"/>
        <v>26.6</v>
      </c>
      <c r="V75" s="197">
        <f t="shared" si="65"/>
        <v>53.2</v>
      </c>
      <c r="W75" s="197">
        <f t="shared" si="66"/>
        <v>63.84</v>
      </c>
      <c r="X75" s="196">
        <f t="shared" si="67"/>
        <v>53.2</v>
      </c>
      <c r="Y75" s="197">
        <f t="shared" si="68"/>
        <v>63.84</v>
      </c>
      <c r="Z75" s="210">
        <f t="shared" si="69"/>
        <v>0</v>
      </c>
    </row>
    <row r="76" spans="1:26" ht="45" x14ac:dyDescent="0.25">
      <c r="A76" s="126">
        <f>A73+1</f>
        <v>34</v>
      </c>
      <c r="B76" s="142" t="s">
        <v>204</v>
      </c>
      <c r="C76" s="128" t="s">
        <v>63</v>
      </c>
      <c r="D76" s="165">
        <v>1</v>
      </c>
      <c r="E76" s="150">
        <f>ROUND(14174.05*1.33,2)</f>
        <v>18851.490000000002</v>
      </c>
      <c r="F76" s="131">
        <f t="shared" si="45"/>
        <v>18851.490000000002</v>
      </c>
      <c r="G76" s="131">
        <f t="shared" si="46"/>
        <v>22621.79</v>
      </c>
      <c r="H76" s="154"/>
      <c r="I76" s="131"/>
      <c r="J76" s="131"/>
      <c r="K76" s="132">
        <f t="shared" si="47"/>
        <v>18851.490000000002</v>
      </c>
      <c r="L76" s="130">
        <f t="shared" si="47"/>
        <v>22621.79</v>
      </c>
      <c r="M76" s="65" t="s">
        <v>71</v>
      </c>
      <c r="Q76" s="209">
        <f t="shared" si="60"/>
        <v>1</v>
      </c>
      <c r="R76" s="197">
        <f t="shared" si="61"/>
        <v>18851.490000000002</v>
      </c>
      <c r="S76" s="197">
        <f t="shared" si="62"/>
        <v>18851.490000000002</v>
      </c>
      <c r="T76" s="197">
        <f t="shared" si="63"/>
        <v>22621.788</v>
      </c>
      <c r="U76" s="196">
        <f t="shared" si="64"/>
        <v>0</v>
      </c>
      <c r="V76" s="197">
        <f t="shared" si="65"/>
        <v>0</v>
      </c>
      <c r="W76" s="197">
        <f t="shared" si="66"/>
        <v>0</v>
      </c>
      <c r="X76" s="196">
        <f t="shared" si="67"/>
        <v>18851.490000000002</v>
      </c>
      <c r="Y76" s="197">
        <f t="shared" si="68"/>
        <v>22621.788</v>
      </c>
      <c r="Z76" s="210">
        <f t="shared" si="69"/>
        <v>-2.0000000004074536E-3</v>
      </c>
    </row>
    <row r="77" spans="1:26" ht="30" x14ac:dyDescent="0.25">
      <c r="A77" s="43" t="s">
        <v>116</v>
      </c>
      <c r="B77" s="72" t="s">
        <v>205</v>
      </c>
      <c r="C77" s="45" t="s">
        <v>63</v>
      </c>
      <c r="D77" s="81">
        <v>1</v>
      </c>
      <c r="E77" s="47"/>
      <c r="F77" s="48"/>
      <c r="G77" s="48"/>
      <c r="H77" s="191">
        <f>ROUND(39583*1.15,2)</f>
        <v>45520.45</v>
      </c>
      <c r="I77" s="62">
        <f>ROUND(H77*D77,2)</f>
        <v>45520.45</v>
      </c>
      <c r="J77" s="62">
        <f>ROUND(I77*1.2,2)</f>
        <v>54624.54</v>
      </c>
      <c r="K77" s="64">
        <f t="shared" si="47"/>
        <v>45520.45</v>
      </c>
      <c r="L77" s="62">
        <f t="shared" si="47"/>
        <v>54624.54</v>
      </c>
      <c r="M77" s="65" t="s">
        <v>155</v>
      </c>
      <c r="Q77" s="209">
        <f t="shared" si="60"/>
        <v>1</v>
      </c>
      <c r="R77" s="197">
        <f t="shared" si="61"/>
        <v>0</v>
      </c>
      <c r="S77" s="197">
        <f t="shared" si="62"/>
        <v>0</v>
      </c>
      <c r="T77" s="197">
        <f t="shared" si="63"/>
        <v>0</v>
      </c>
      <c r="U77" s="196">
        <f t="shared" si="64"/>
        <v>45520.45</v>
      </c>
      <c r="V77" s="197">
        <f t="shared" si="65"/>
        <v>45520.45</v>
      </c>
      <c r="W77" s="197">
        <f t="shared" si="66"/>
        <v>54624.539999999994</v>
      </c>
      <c r="X77" s="196">
        <f t="shared" si="67"/>
        <v>45520.45</v>
      </c>
      <c r="Y77" s="197">
        <f t="shared" si="68"/>
        <v>54624.539999999994</v>
      </c>
      <c r="Z77" s="210">
        <f t="shared" si="69"/>
        <v>0</v>
      </c>
    </row>
    <row r="78" spans="1:26" ht="30" x14ac:dyDescent="0.25">
      <c r="A78" s="126">
        <f>A76+1</f>
        <v>35</v>
      </c>
      <c r="B78" s="142" t="s">
        <v>206</v>
      </c>
      <c r="C78" s="128" t="s">
        <v>63</v>
      </c>
      <c r="D78" s="165">
        <v>1</v>
      </c>
      <c r="E78" s="150">
        <v>7080.73</v>
      </c>
      <c r="F78" s="131">
        <f t="shared" si="45"/>
        <v>7080.73</v>
      </c>
      <c r="G78" s="131">
        <f t="shared" si="46"/>
        <v>8496.8799999999992</v>
      </c>
      <c r="H78" s="154"/>
      <c r="I78" s="131"/>
      <c r="J78" s="131"/>
      <c r="K78" s="132">
        <f t="shared" si="47"/>
        <v>7080.73</v>
      </c>
      <c r="L78" s="130">
        <f t="shared" si="47"/>
        <v>8496.8799999999992</v>
      </c>
      <c r="M78" s="65" t="s">
        <v>207</v>
      </c>
      <c r="Q78" s="209">
        <f t="shared" si="60"/>
        <v>1</v>
      </c>
      <c r="R78" s="197">
        <f t="shared" si="61"/>
        <v>7080.73</v>
      </c>
      <c r="S78" s="197">
        <f t="shared" si="62"/>
        <v>7080.73</v>
      </c>
      <c r="T78" s="197">
        <f t="shared" si="63"/>
        <v>8496.8759999999984</v>
      </c>
      <c r="U78" s="196">
        <f t="shared" si="64"/>
        <v>0</v>
      </c>
      <c r="V78" s="197">
        <f t="shared" si="65"/>
        <v>0</v>
      </c>
      <c r="W78" s="197">
        <f t="shared" si="66"/>
        <v>0</v>
      </c>
      <c r="X78" s="196">
        <f t="shared" si="67"/>
        <v>7080.73</v>
      </c>
      <c r="Y78" s="197">
        <f t="shared" si="68"/>
        <v>8496.8759999999984</v>
      </c>
      <c r="Z78" s="210">
        <f t="shared" si="69"/>
        <v>-4.0000000008149073E-3</v>
      </c>
    </row>
    <row r="79" spans="1:26" ht="23.25" customHeight="1" x14ac:dyDescent="0.25">
      <c r="A79" s="128">
        <f>A78+1</f>
        <v>36</v>
      </c>
      <c r="B79" s="142" t="s">
        <v>208</v>
      </c>
      <c r="C79" s="128" t="s">
        <v>22</v>
      </c>
      <c r="D79" s="165">
        <v>2</v>
      </c>
      <c r="E79" s="150">
        <v>2321.87</v>
      </c>
      <c r="F79" s="131">
        <f t="shared" si="45"/>
        <v>4643.74</v>
      </c>
      <c r="G79" s="131">
        <f t="shared" si="46"/>
        <v>5572.49</v>
      </c>
      <c r="H79" s="154"/>
      <c r="I79" s="131"/>
      <c r="J79" s="131"/>
      <c r="K79" s="132">
        <f t="shared" si="47"/>
        <v>4643.74</v>
      </c>
      <c r="L79" s="130">
        <f t="shared" si="47"/>
        <v>5572.49</v>
      </c>
      <c r="M79" s="20" t="s">
        <v>71</v>
      </c>
      <c r="Q79" s="209">
        <f t="shared" si="60"/>
        <v>2</v>
      </c>
      <c r="R79" s="197">
        <f t="shared" si="61"/>
        <v>2321.87</v>
      </c>
      <c r="S79" s="197">
        <f t="shared" si="62"/>
        <v>4643.74</v>
      </c>
      <c r="T79" s="197">
        <f t="shared" si="63"/>
        <v>5572.4879999999994</v>
      </c>
      <c r="U79" s="196">
        <f t="shared" si="64"/>
        <v>0</v>
      </c>
      <c r="V79" s="197">
        <f t="shared" si="65"/>
        <v>0</v>
      </c>
      <c r="W79" s="197">
        <f t="shared" si="66"/>
        <v>0</v>
      </c>
      <c r="X79" s="196">
        <f t="shared" si="67"/>
        <v>4643.74</v>
      </c>
      <c r="Y79" s="197">
        <f t="shared" si="68"/>
        <v>5572.4879999999994</v>
      </c>
      <c r="Z79" s="210">
        <f t="shared" si="69"/>
        <v>-2.0000000004074536E-3</v>
      </c>
    </row>
    <row r="80" spans="1:26" ht="18.75" customHeight="1" x14ac:dyDescent="0.25">
      <c r="A80" s="43" t="s">
        <v>211</v>
      </c>
      <c r="B80" s="44" t="s">
        <v>55</v>
      </c>
      <c r="C80" s="45" t="s">
        <v>22</v>
      </c>
      <c r="D80" s="70">
        <f>1.02*2</f>
        <v>2.04</v>
      </c>
      <c r="E80" s="48"/>
      <c r="F80" s="48"/>
      <c r="G80" s="48"/>
      <c r="H80" s="62">
        <v>376.2</v>
      </c>
      <c r="I80" s="48">
        <f>ROUND(H80*D80,2)</f>
        <v>767.45</v>
      </c>
      <c r="J80" s="48">
        <f>ROUND(I80*1.2,2)</f>
        <v>920.94</v>
      </c>
      <c r="K80" s="49">
        <f t="shared" si="47"/>
        <v>767.45</v>
      </c>
      <c r="L80" s="48">
        <f t="shared" si="47"/>
        <v>920.94</v>
      </c>
      <c r="M80" s="63"/>
      <c r="Q80" s="209">
        <f t="shared" si="60"/>
        <v>2.04</v>
      </c>
      <c r="R80" s="197">
        <f t="shared" si="61"/>
        <v>0</v>
      </c>
      <c r="S80" s="197">
        <f t="shared" si="62"/>
        <v>0</v>
      </c>
      <c r="T80" s="197">
        <f t="shared" si="63"/>
        <v>0</v>
      </c>
      <c r="U80" s="196">
        <f t="shared" si="64"/>
        <v>376.2</v>
      </c>
      <c r="V80" s="197">
        <f t="shared" si="65"/>
        <v>767.44799999999998</v>
      </c>
      <c r="W80" s="197">
        <f t="shared" si="66"/>
        <v>920.93759999999997</v>
      </c>
      <c r="X80" s="196">
        <f t="shared" si="67"/>
        <v>767.44799999999998</v>
      </c>
      <c r="Y80" s="197">
        <f t="shared" si="68"/>
        <v>920.93759999999997</v>
      </c>
      <c r="Z80" s="210">
        <f t="shared" si="69"/>
        <v>-2.4000000000796717E-3</v>
      </c>
    </row>
    <row r="81" spans="1:26" ht="18.75" customHeight="1" x14ac:dyDescent="0.25">
      <c r="A81" s="118">
        <f>A79+1</f>
        <v>37</v>
      </c>
      <c r="B81" s="137" t="s">
        <v>209</v>
      </c>
      <c r="C81" s="120" t="s">
        <v>63</v>
      </c>
      <c r="D81" s="181">
        <v>2</v>
      </c>
      <c r="E81" s="153">
        <v>4704.3999999999996</v>
      </c>
      <c r="F81" s="123">
        <f t="shared" si="45"/>
        <v>9408.7999999999993</v>
      </c>
      <c r="G81" s="123">
        <f t="shared" si="46"/>
        <v>11290.56</v>
      </c>
      <c r="H81" s="144"/>
      <c r="I81" s="123"/>
      <c r="J81" s="123"/>
      <c r="K81" s="124">
        <f t="shared" si="47"/>
        <v>9408.7999999999993</v>
      </c>
      <c r="L81" s="122">
        <f t="shared" si="47"/>
        <v>11290.56</v>
      </c>
      <c r="M81" s="20" t="s">
        <v>589</v>
      </c>
      <c r="Q81" s="209">
        <f t="shared" si="60"/>
        <v>2</v>
      </c>
      <c r="R81" s="197">
        <f t="shared" si="61"/>
        <v>4704.3999999999996</v>
      </c>
      <c r="S81" s="197">
        <f t="shared" si="62"/>
        <v>9408.7999999999993</v>
      </c>
      <c r="T81" s="197">
        <f t="shared" si="63"/>
        <v>11290.56</v>
      </c>
      <c r="U81" s="196">
        <f t="shared" si="64"/>
        <v>0</v>
      </c>
      <c r="V81" s="197">
        <f t="shared" si="65"/>
        <v>0</v>
      </c>
      <c r="W81" s="197">
        <f t="shared" si="66"/>
        <v>0</v>
      </c>
      <c r="X81" s="196">
        <f t="shared" si="67"/>
        <v>9408.7999999999993</v>
      </c>
      <c r="Y81" s="197">
        <f t="shared" si="68"/>
        <v>11290.56</v>
      </c>
      <c r="Z81" s="210">
        <f t="shared" si="69"/>
        <v>0</v>
      </c>
    </row>
    <row r="82" spans="1:26" ht="18.75" customHeight="1" x14ac:dyDescent="0.25">
      <c r="A82" s="43" t="s">
        <v>121</v>
      </c>
      <c r="B82" s="72" t="s">
        <v>98</v>
      </c>
      <c r="C82" s="45" t="s">
        <v>63</v>
      </c>
      <c r="D82" s="73">
        <v>2</v>
      </c>
      <c r="E82" s="47"/>
      <c r="F82" s="48"/>
      <c r="G82" s="48"/>
      <c r="H82" s="48">
        <v>1254</v>
      </c>
      <c r="I82" s="48">
        <f>ROUND(H82*D82,2)</f>
        <v>2508</v>
      </c>
      <c r="J82" s="48">
        <f>ROUND(I82*1.2,2)</f>
        <v>3009.6</v>
      </c>
      <c r="K82" s="49">
        <f t="shared" si="47"/>
        <v>2508</v>
      </c>
      <c r="L82" s="48">
        <f t="shared" si="47"/>
        <v>3009.6</v>
      </c>
      <c r="M82" s="20" t="s">
        <v>589</v>
      </c>
      <c r="Q82" s="209">
        <f t="shared" si="60"/>
        <v>2</v>
      </c>
      <c r="R82" s="197">
        <f t="shared" si="61"/>
        <v>0</v>
      </c>
      <c r="S82" s="197">
        <f t="shared" si="62"/>
        <v>0</v>
      </c>
      <c r="T82" s="197">
        <f t="shared" si="63"/>
        <v>0</v>
      </c>
      <c r="U82" s="196">
        <f t="shared" si="64"/>
        <v>1254</v>
      </c>
      <c r="V82" s="197">
        <f t="shared" si="65"/>
        <v>2508</v>
      </c>
      <c r="W82" s="197">
        <f t="shared" si="66"/>
        <v>3009.6</v>
      </c>
      <c r="X82" s="196">
        <f t="shared" si="67"/>
        <v>2508</v>
      </c>
      <c r="Y82" s="197">
        <f t="shared" si="68"/>
        <v>3009.6</v>
      </c>
      <c r="Z82" s="210">
        <f t="shared" si="69"/>
        <v>0</v>
      </c>
    </row>
    <row r="83" spans="1:26" ht="20.25" customHeight="1" x14ac:dyDescent="0.25">
      <c r="A83" s="37"/>
      <c r="B83" s="93" t="s">
        <v>210</v>
      </c>
      <c r="C83" s="37"/>
      <c r="D83" s="51"/>
      <c r="E83" s="33"/>
      <c r="F83" s="34"/>
      <c r="G83" s="34"/>
      <c r="H83" s="61"/>
      <c r="I83" s="34"/>
      <c r="J83" s="34"/>
      <c r="K83" s="58"/>
      <c r="L83" s="40"/>
      <c r="M83" s="35"/>
      <c r="Q83" s="209">
        <f t="shared" si="60"/>
        <v>0</v>
      </c>
      <c r="R83" s="197">
        <f t="shared" si="61"/>
        <v>0</v>
      </c>
      <c r="S83" s="197">
        <f t="shared" si="62"/>
        <v>0</v>
      </c>
      <c r="T83" s="197">
        <f t="shared" si="63"/>
        <v>0</v>
      </c>
      <c r="U83" s="196">
        <f t="shared" si="64"/>
        <v>0</v>
      </c>
      <c r="V83" s="197">
        <f t="shared" si="65"/>
        <v>0</v>
      </c>
      <c r="W83" s="197">
        <f t="shared" si="66"/>
        <v>0</v>
      </c>
      <c r="X83" s="196">
        <f t="shared" si="67"/>
        <v>0</v>
      </c>
      <c r="Y83" s="197">
        <f t="shared" si="68"/>
        <v>0</v>
      </c>
      <c r="Z83" s="210">
        <f t="shared" si="69"/>
        <v>0</v>
      </c>
    </row>
    <row r="84" spans="1:26" ht="36.75" customHeight="1" x14ac:dyDescent="0.25">
      <c r="A84" s="118">
        <f>A81+1</f>
        <v>38</v>
      </c>
      <c r="B84" s="119" t="s">
        <v>173</v>
      </c>
      <c r="C84" s="120" t="s">
        <v>24</v>
      </c>
      <c r="D84" s="134">
        <f>1*0.18+3*0.24+1*0.1+2*0.02</f>
        <v>1.0399999999999998</v>
      </c>
      <c r="E84" s="153">
        <v>17265.68</v>
      </c>
      <c r="F84" s="123">
        <f t="shared" ref="F84" si="70">ROUND(E84*D84,2)</f>
        <v>17956.310000000001</v>
      </c>
      <c r="G84" s="123">
        <f t="shared" ref="G84" si="71">ROUND(F84*1.2,2)</f>
        <v>21547.57</v>
      </c>
      <c r="H84" s="144"/>
      <c r="I84" s="123"/>
      <c r="J84" s="123"/>
      <c r="K84" s="124">
        <f t="shared" ref="K84:L93" si="72">F84+I84</f>
        <v>17956.310000000001</v>
      </c>
      <c r="L84" s="122">
        <f t="shared" si="72"/>
        <v>21547.57</v>
      </c>
      <c r="Q84" s="209">
        <f t="shared" si="60"/>
        <v>1.0399999999999998</v>
      </c>
      <c r="R84" s="197">
        <f t="shared" si="61"/>
        <v>17265.68</v>
      </c>
      <c r="S84" s="197">
        <f t="shared" si="62"/>
        <v>17956.307199999996</v>
      </c>
      <c r="T84" s="197">
        <f t="shared" si="63"/>
        <v>21547.568639999994</v>
      </c>
      <c r="U84" s="196">
        <f t="shared" si="64"/>
        <v>0</v>
      </c>
      <c r="V84" s="197">
        <f t="shared" si="65"/>
        <v>0</v>
      </c>
      <c r="W84" s="197">
        <f t="shared" si="66"/>
        <v>0</v>
      </c>
      <c r="X84" s="196">
        <f t="shared" si="67"/>
        <v>17956.307199999996</v>
      </c>
      <c r="Y84" s="197">
        <f t="shared" si="68"/>
        <v>21547.568639999994</v>
      </c>
      <c r="Z84" s="210">
        <f t="shared" si="69"/>
        <v>-1.3600000056612771E-3</v>
      </c>
    </row>
    <row r="85" spans="1:26" ht="18.75" customHeight="1" x14ac:dyDescent="0.25">
      <c r="A85" s="43" t="s">
        <v>124</v>
      </c>
      <c r="B85" s="72" t="s">
        <v>212</v>
      </c>
      <c r="C85" s="45" t="s">
        <v>63</v>
      </c>
      <c r="D85" s="66">
        <v>1</v>
      </c>
      <c r="E85" s="47"/>
      <c r="F85" s="48"/>
      <c r="G85" s="48"/>
      <c r="H85" s="94">
        <v>1657.75</v>
      </c>
      <c r="I85" s="48">
        <f t="shared" ref="I85:I89" si="73">ROUND(H85*D85,2)</f>
        <v>1657.75</v>
      </c>
      <c r="J85" s="48">
        <f t="shared" ref="J85:J89" si="74">ROUND(I85*1.2,2)</f>
        <v>1989.3</v>
      </c>
      <c r="K85" s="49">
        <f t="shared" si="72"/>
        <v>1657.75</v>
      </c>
      <c r="L85" s="48">
        <f t="shared" si="72"/>
        <v>1989.3</v>
      </c>
      <c r="M85" s="20" t="s">
        <v>590</v>
      </c>
      <c r="Q85" s="209">
        <f t="shared" si="60"/>
        <v>1</v>
      </c>
      <c r="R85" s="197">
        <f t="shared" si="61"/>
        <v>0</v>
      </c>
      <c r="S85" s="197">
        <f t="shared" si="62"/>
        <v>0</v>
      </c>
      <c r="T85" s="197">
        <f t="shared" si="63"/>
        <v>0</v>
      </c>
      <c r="U85" s="196">
        <f t="shared" si="64"/>
        <v>1657.75</v>
      </c>
      <c r="V85" s="197">
        <f t="shared" si="65"/>
        <v>1657.75</v>
      </c>
      <c r="W85" s="197">
        <f t="shared" si="66"/>
        <v>1989.3</v>
      </c>
      <c r="X85" s="196">
        <f t="shared" si="67"/>
        <v>1657.75</v>
      </c>
      <c r="Y85" s="197">
        <f t="shared" si="68"/>
        <v>1989.3</v>
      </c>
      <c r="Z85" s="210">
        <f t="shared" si="69"/>
        <v>0</v>
      </c>
    </row>
    <row r="86" spans="1:26" ht="18.75" customHeight="1" x14ac:dyDescent="0.25">
      <c r="A86" s="43" t="s">
        <v>218</v>
      </c>
      <c r="B86" s="72" t="s">
        <v>213</v>
      </c>
      <c r="C86" s="45" t="s">
        <v>63</v>
      </c>
      <c r="D86" s="66">
        <v>3</v>
      </c>
      <c r="E86" s="47"/>
      <c r="F86" s="48"/>
      <c r="G86" s="48"/>
      <c r="H86" s="94">
        <v>2500.4</v>
      </c>
      <c r="I86" s="48">
        <f t="shared" si="73"/>
        <v>7501.2</v>
      </c>
      <c r="J86" s="48">
        <f t="shared" si="74"/>
        <v>9001.44</v>
      </c>
      <c r="K86" s="49">
        <f t="shared" si="72"/>
        <v>7501.2</v>
      </c>
      <c r="L86" s="48">
        <f t="shared" si="72"/>
        <v>9001.44</v>
      </c>
      <c r="M86" s="20" t="s">
        <v>590</v>
      </c>
      <c r="Q86" s="209">
        <f t="shared" si="60"/>
        <v>3</v>
      </c>
      <c r="R86" s="197">
        <f t="shared" si="61"/>
        <v>0</v>
      </c>
      <c r="S86" s="197">
        <f t="shared" si="62"/>
        <v>0</v>
      </c>
      <c r="T86" s="197">
        <f t="shared" si="63"/>
        <v>0</v>
      </c>
      <c r="U86" s="196">
        <f t="shared" si="64"/>
        <v>2500.4</v>
      </c>
      <c r="V86" s="197">
        <f t="shared" si="65"/>
        <v>7501.2000000000007</v>
      </c>
      <c r="W86" s="197">
        <f t="shared" si="66"/>
        <v>9001.44</v>
      </c>
      <c r="X86" s="196">
        <f t="shared" si="67"/>
        <v>7501.2000000000007</v>
      </c>
      <c r="Y86" s="197">
        <f t="shared" si="68"/>
        <v>9001.44</v>
      </c>
      <c r="Z86" s="210">
        <f t="shared" si="69"/>
        <v>0</v>
      </c>
    </row>
    <row r="87" spans="1:26" ht="18.75" customHeight="1" x14ac:dyDescent="0.25">
      <c r="A87" s="43" t="s">
        <v>219</v>
      </c>
      <c r="B87" s="72" t="s">
        <v>214</v>
      </c>
      <c r="C87" s="45" t="s">
        <v>63</v>
      </c>
      <c r="D87" s="66">
        <v>1</v>
      </c>
      <c r="E87" s="47"/>
      <c r="F87" s="48"/>
      <c r="G87" s="48"/>
      <c r="H87" s="94">
        <v>1427.85</v>
      </c>
      <c r="I87" s="48">
        <f t="shared" si="73"/>
        <v>1427.85</v>
      </c>
      <c r="J87" s="48">
        <f t="shared" si="74"/>
        <v>1713.42</v>
      </c>
      <c r="K87" s="49">
        <f t="shared" si="72"/>
        <v>1427.85</v>
      </c>
      <c r="L87" s="48">
        <f t="shared" si="72"/>
        <v>1713.42</v>
      </c>
      <c r="M87" s="20" t="s">
        <v>590</v>
      </c>
      <c r="Q87" s="209">
        <f t="shared" si="60"/>
        <v>1</v>
      </c>
      <c r="R87" s="197">
        <f t="shared" si="61"/>
        <v>0</v>
      </c>
      <c r="S87" s="197">
        <f t="shared" si="62"/>
        <v>0</v>
      </c>
      <c r="T87" s="197">
        <f t="shared" si="63"/>
        <v>0</v>
      </c>
      <c r="U87" s="196">
        <f t="shared" si="64"/>
        <v>1427.85</v>
      </c>
      <c r="V87" s="197">
        <f t="shared" si="65"/>
        <v>1427.85</v>
      </c>
      <c r="W87" s="197">
        <f t="shared" si="66"/>
        <v>1713.4199999999998</v>
      </c>
      <c r="X87" s="196">
        <f t="shared" si="67"/>
        <v>1427.85</v>
      </c>
      <c r="Y87" s="197">
        <f t="shared" si="68"/>
        <v>1713.4199999999998</v>
      </c>
      <c r="Z87" s="210">
        <f t="shared" si="69"/>
        <v>0</v>
      </c>
    </row>
    <row r="88" spans="1:26" ht="18.75" customHeight="1" x14ac:dyDescent="0.25">
      <c r="A88" s="43" t="s">
        <v>221</v>
      </c>
      <c r="B88" s="72" t="s">
        <v>180</v>
      </c>
      <c r="C88" s="45" t="s">
        <v>63</v>
      </c>
      <c r="D88" s="66">
        <v>2</v>
      </c>
      <c r="E88" s="47"/>
      <c r="F88" s="48"/>
      <c r="G88" s="48"/>
      <c r="H88" s="190">
        <f>ROUND(1150/1.2*1.15,2)</f>
        <v>1102.08</v>
      </c>
      <c r="I88" s="48">
        <f t="shared" si="73"/>
        <v>2204.16</v>
      </c>
      <c r="J88" s="48">
        <f t="shared" si="74"/>
        <v>2644.99</v>
      </c>
      <c r="K88" s="49">
        <f t="shared" si="72"/>
        <v>2204.16</v>
      </c>
      <c r="L88" s="48">
        <f t="shared" si="72"/>
        <v>2644.99</v>
      </c>
      <c r="M88" s="65" t="s">
        <v>181</v>
      </c>
      <c r="Q88" s="209">
        <f t="shared" si="60"/>
        <v>2</v>
      </c>
      <c r="R88" s="197">
        <f t="shared" si="61"/>
        <v>0</v>
      </c>
      <c r="S88" s="197">
        <f t="shared" si="62"/>
        <v>0</v>
      </c>
      <c r="T88" s="197">
        <f t="shared" si="63"/>
        <v>0</v>
      </c>
      <c r="U88" s="196">
        <f t="shared" si="64"/>
        <v>1102.08</v>
      </c>
      <c r="V88" s="197">
        <f t="shared" si="65"/>
        <v>2204.16</v>
      </c>
      <c r="W88" s="197">
        <f t="shared" si="66"/>
        <v>2644.9919999999997</v>
      </c>
      <c r="X88" s="196">
        <f t="shared" si="67"/>
        <v>2204.16</v>
      </c>
      <c r="Y88" s="197">
        <f t="shared" si="68"/>
        <v>2644.9919999999997</v>
      </c>
      <c r="Z88" s="210">
        <f t="shared" si="69"/>
        <v>1.9999999999527063E-3</v>
      </c>
    </row>
    <row r="89" spans="1:26" ht="18.75" customHeight="1" x14ac:dyDescent="0.25">
      <c r="A89" s="43" t="s">
        <v>459</v>
      </c>
      <c r="B89" s="72" t="s">
        <v>183</v>
      </c>
      <c r="C89" s="45" t="s">
        <v>63</v>
      </c>
      <c r="D89" s="66">
        <v>1</v>
      </c>
      <c r="E89" s="47"/>
      <c r="F89" s="48"/>
      <c r="G89" s="48"/>
      <c r="H89" s="94">
        <v>14421</v>
      </c>
      <c r="I89" s="48">
        <f t="shared" si="73"/>
        <v>14421</v>
      </c>
      <c r="J89" s="48">
        <f t="shared" si="74"/>
        <v>17305.2</v>
      </c>
      <c r="K89" s="49">
        <f t="shared" si="72"/>
        <v>14421</v>
      </c>
      <c r="L89" s="48">
        <f t="shared" si="72"/>
        <v>17305.2</v>
      </c>
      <c r="Q89" s="209">
        <f t="shared" si="60"/>
        <v>1</v>
      </c>
      <c r="R89" s="197">
        <f t="shared" si="61"/>
        <v>0</v>
      </c>
      <c r="S89" s="197">
        <f t="shared" si="62"/>
        <v>0</v>
      </c>
      <c r="T89" s="197">
        <f t="shared" si="63"/>
        <v>0</v>
      </c>
      <c r="U89" s="196">
        <f t="shared" si="64"/>
        <v>14421</v>
      </c>
      <c r="V89" s="197">
        <f t="shared" si="65"/>
        <v>14421</v>
      </c>
      <c r="W89" s="197">
        <f t="shared" si="66"/>
        <v>17305.2</v>
      </c>
      <c r="X89" s="196">
        <f t="shared" si="67"/>
        <v>14421</v>
      </c>
      <c r="Y89" s="197">
        <f t="shared" si="68"/>
        <v>17305.2</v>
      </c>
      <c r="Z89" s="210">
        <f t="shared" si="69"/>
        <v>0</v>
      </c>
    </row>
    <row r="90" spans="1:26" ht="27.75" customHeight="1" x14ac:dyDescent="0.25">
      <c r="A90" s="120">
        <f>A84+1</f>
        <v>39</v>
      </c>
      <c r="B90" s="119" t="s">
        <v>352</v>
      </c>
      <c r="C90" s="120" t="s">
        <v>34</v>
      </c>
      <c r="D90" s="121">
        <v>11.5</v>
      </c>
      <c r="E90" s="153">
        <v>144.4</v>
      </c>
      <c r="F90" s="123">
        <f>ROUND(E90*D90,2)</f>
        <v>1660.6</v>
      </c>
      <c r="G90" s="123">
        <f t="shared" ref="G90" si="75">ROUND(F90*1.2,2)</f>
        <v>1992.72</v>
      </c>
      <c r="H90" s="124"/>
      <c r="I90" s="123"/>
      <c r="J90" s="123"/>
      <c r="K90" s="124">
        <f t="shared" si="72"/>
        <v>1660.6</v>
      </c>
      <c r="L90" s="122">
        <f t="shared" si="72"/>
        <v>1992.72</v>
      </c>
      <c r="M90" s="65" t="s">
        <v>256</v>
      </c>
      <c r="Q90" s="209">
        <f t="shared" si="60"/>
        <v>11.5</v>
      </c>
      <c r="R90" s="197">
        <f t="shared" si="61"/>
        <v>144.4</v>
      </c>
      <c r="S90" s="197">
        <f t="shared" si="62"/>
        <v>1660.6000000000001</v>
      </c>
      <c r="T90" s="197">
        <f t="shared" si="63"/>
        <v>1992.72</v>
      </c>
      <c r="U90" s="196">
        <f t="shared" si="64"/>
        <v>0</v>
      </c>
      <c r="V90" s="197">
        <f t="shared" si="65"/>
        <v>0</v>
      </c>
      <c r="W90" s="197">
        <f t="shared" si="66"/>
        <v>0</v>
      </c>
      <c r="X90" s="196">
        <f t="shared" si="67"/>
        <v>1660.6000000000001</v>
      </c>
      <c r="Y90" s="197">
        <f t="shared" si="68"/>
        <v>1992.72</v>
      </c>
      <c r="Z90" s="210">
        <f t="shared" si="69"/>
        <v>0</v>
      </c>
    </row>
    <row r="91" spans="1:26" ht="17.25" customHeight="1" x14ac:dyDescent="0.25">
      <c r="A91" s="43" t="s">
        <v>128</v>
      </c>
      <c r="B91" s="72" t="s">
        <v>353</v>
      </c>
      <c r="C91" s="45" t="s">
        <v>215</v>
      </c>
      <c r="D91" s="107">
        <f>D90*0.3*20/16</f>
        <v>4.3125</v>
      </c>
      <c r="E91" s="47"/>
      <c r="F91" s="48"/>
      <c r="G91" s="48"/>
      <c r="H91" s="94">
        <v>237.5</v>
      </c>
      <c r="I91" s="48">
        <f>ROUND(H91*D91,2)</f>
        <v>1024.22</v>
      </c>
      <c r="J91" s="48">
        <f t="shared" ref="J91" si="76">ROUND(I91*1.2,2)</f>
        <v>1229.06</v>
      </c>
      <c r="K91" s="49">
        <f t="shared" si="72"/>
        <v>1024.22</v>
      </c>
      <c r="L91" s="48">
        <f t="shared" si="72"/>
        <v>1229.06</v>
      </c>
      <c r="M91" s="65"/>
      <c r="Q91" s="209">
        <f t="shared" si="60"/>
        <v>4.3125</v>
      </c>
      <c r="R91" s="197">
        <f t="shared" si="61"/>
        <v>0</v>
      </c>
      <c r="S91" s="197">
        <f t="shared" si="62"/>
        <v>0</v>
      </c>
      <c r="T91" s="197">
        <f t="shared" si="63"/>
        <v>0</v>
      </c>
      <c r="U91" s="196">
        <f t="shared" si="64"/>
        <v>237.5</v>
      </c>
      <c r="V91" s="197">
        <f t="shared" si="65"/>
        <v>1024.21875</v>
      </c>
      <c r="W91" s="197">
        <f t="shared" si="66"/>
        <v>1229.0625</v>
      </c>
      <c r="X91" s="196">
        <f t="shared" si="67"/>
        <v>1024.21875</v>
      </c>
      <c r="Y91" s="197">
        <f t="shared" si="68"/>
        <v>1229.0625</v>
      </c>
      <c r="Z91" s="210">
        <f t="shared" si="69"/>
        <v>2.5000000000545697E-3</v>
      </c>
    </row>
    <row r="92" spans="1:26" ht="28.5" customHeight="1" x14ac:dyDescent="0.25">
      <c r="A92" s="120">
        <f>A90+1</f>
        <v>40</v>
      </c>
      <c r="B92" s="119" t="s">
        <v>354</v>
      </c>
      <c r="C92" s="120" t="s">
        <v>34</v>
      </c>
      <c r="D92" s="121">
        <v>11.5</v>
      </c>
      <c r="E92" s="153">
        <v>299.76</v>
      </c>
      <c r="F92" s="123">
        <f>ROUND(E92*D92,2)</f>
        <v>3447.24</v>
      </c>
      <c r="G92" s="123">
        <f t="shared" ref="G92" si="77">ROUND(F92*1.2,2)</f>
        <v>4136.6899999999996</v>
      </c>
      <c r="H92" s="124"/>
      <c r="I92" s="123"/>
      <c r="J92" s="123"/>
      <c r="K92" s="124">
        <f t="shared" si="72"/>
        <v>3447.24</v>
      </c>
      <c r="L92" s="122">
        <f t="shared" si="72"/>
        <v>4136.6899999999996</v>
      </c>
      <c r="M92" s="65" t="s">
        <v>256</v>
      </c>
      <c r="Q92" s="209">
        <f t="shared" si="60"/>
        <v>11.5</v>
      </c>
      <c r="R92" s="197">
        <f t="shared" si="61"/>
        <v>299.76</v>
      </c>
      <c r="S92" s="197">
        <f t="shared" si="62"/>
        <v>3447.24</v>
      </c>
      <c r="T92" s="197">
        <f t="shared" si="63"/>
        <v>4136.6879999999992</v>
      </c>
      <c r="U92" s="196">
        <f t="shared" si="64"/>
        <v>0</v>
      </c>
      <c r="V92" s="197">
        <f t="shared" si="65"/>
        <v>0</v>
      </c>
      <c r="W92" s="197">
        <f t="shared" si="66"/>
        <v>0</v>
      </c>
      <c r="X92" s="196">
        <f t="shared" si="67"/>
        <v>3447.24</v>
      </c>
      <c r="Y92" s="197">
        <f t="shared" si="68"/>
        <v>4136.6879999999992</v>
      </c>
      <c r="Z92" s="210">
        <f t="shared" si="69"/>
        <v>-2.0000000004074536E-3</v>
      </c>
    </row>
    <row r="93" spans="1:26" ht="15.75" x14ac:dyDescent="0.25">
      <c r="A93" s="43" t="s">
        <v>132</v>
      </c>
      <c r="B93" s="72" t="s">
        <v>355</v>
      </c>
      <c r="C93" s="45" t="s">
        <v>126</v>
      </c>
      <c r="D93" s="46">
        <f>D92*2.5*2</f>
        <v>57.5</v>
      </c>
      <c r="E93" s="47"/>
      <c r="F93" s="48"/>
      <c r="G93" s="48"/>
      <c r="H93" s="94">
        <v>296.39999999999998</v>
      </c>
      <c r="I93" s="48">
        <f t="shared" ref="I93" si="78">ROUND(H93*D93,2)</f>
        <v>17043</v>
      </c>
      <c r="J93" s="48">
        <f t="shared" ref="J93" si="79">ROUND(I93*1.2,2)</f>
        <v>20451.599999999999</v>
      </c>
      <c r="K93" s="64">
        <f t="shared" si="72"/>
        <v>17043</v>
      </c>
      <c r="L93" s="62">
        <f t="shared" si="72"/>
        <v>20451.599999999999</v>
      </c>
      <c r="M93" s="65"/>
      <c r="Q93" s="209">
        <f t="shared" si="60"/>
        <v>57.5</v>
      </c>
      <c r="R93" s="197">
        <f t="shared" si="61"/>
        <v>0</v>
      </c>
      <c r="S93" s="197">
        <f t="shared" si="62"/>
        <v>0</v>
      </c>
      <c r="T93" s="197">
        <f t="shared" si="63"/>
        <v>0</v>
      </c>
      <c r="U93" s="196">
        <f t="shared" si="64"/>
        <v>296.39999999999998</v>
      </c>
      <c r="V93" s="197">
        <f t="shared" si="65"/>
        <v>17043</v>
      </c>
      <c r="W93" s="197">
        <f t="shared" si="66"/>
        <v>20451.599999999999</v>
      </c>
      <c r="X93" s="196">
        <f t="shared" si="67"/>
        <v>17043</v>
      </c>
      <c r="Y93" s="197">
        <f t="shared" si="68"/>
        <v>20451.599999999999</v>
      </c>
      <c r="Z93" s="210">
        <f t="shared" si="69"/>
        <v>0</v>
      </c>
    </row>
    <row r="94" spans="1:26" ht="27" customHeight="1" x14ac:dyDescent="0.25">
      <c r="A94" s="37"/>
      <c r="B94" s="93" t="s">
        <v>216</v>
      </c>
      <c r="C94" s="37"/>
      <c r="D94" s="51"/>
      <c r="E94" s="33"/>
      <c r="F94" s="34"/>
      <c r="G94" s="34"/>
      <c r="H94" s="61"/>
      <c r="I94" s="34"/>
      <c r="J94" s="34"/>
      <c r="K94" s="58"/>
      <c r="L94" s="40"/>
      <c r="M94" s="35"/>
      <c r="Q94" s="209">
        <f t="shared" si="60"/>
        <v>0</v>
      </c>
      <c r="R94" s="197">
        <f t="shared" si="61"/>
        <v>0</v>
      </c>
      <c r="S94" s="197">
        <f t="shared" si="62"/>
        <v>0</v>
      </c>
      <c r="T94" s="197">
        <f t="shared" si="63"/>
        <v>0</v>
      </c>
      <c r="U94" s="196">
        <f t="shared" si="64"/>
        <v>0</v>
      </c>
      <c r="V94" s="197">
        <f t="shared" si="65"/>
        <v>0</v>
      </c>
      <c r="W94" s="197">
        <f t="shared" si="66"/>
        <v>0</v>
      </c>
      <c r="X94" s="196">
        <f t="shared" si="67"/>
        <v>0</v>
      </c>
      <c r="Y94" s="197">
        <f t="shared" si="68"/>
        <v>0</v>
      </c>
      <c r="Z94" s="210">
        <f t="shared" si="69"/>
        <v>0</v>
      </c>
    </row>
    <row r="95" spans="1:26" ht="45" x14ac:dyDescent="0.25">
      <c r="A95" s="120">
        <f>A92+1</f>
        <v>41</v>
      </c>
      <c r="B95" s="137" t="s">
        <v>185</v>
      </c>
      <c r="C95" s="120" t="s">
        <v>63</v>
      </c>
      <c r="D95" s="145">
        <v>1</v>
      </c>
      <c r="E95" s="153">
        <v>14312.75</v>
      </c>
      <c r="F95" s="123">
        <f t="shared" ref="F95:F105" si="80">ROUND(E95*D95,2)</f>
        <v>14312.75</v>
      </c>
      <c r="G95" s="123">
        <f t="shared" ref="G95:G105" si="81">ROUND(F95*1.2,2)</f>
        <v>17175.3</v>
      </c>
      <c r="H95" s="144"/>
      <c r="I95" s="123"/>
      <c r="J95" s="123"/>
      <c r="K95" s="124">
        <f t="shared" ref="K95:L106" si="82">F95+I95</f>
        <v>14312.75</v>
      </c>
      <c r="L95" s="122">
        <f t="shared" si="82"/>
        <v>17175.3</v>
      </c>
      <c r="Q95" s="209">
        <f t="shared" si="60"/>
        <v>1</v>
      </c>
      <c r="R95" s="197">
        <f t="shared" si="61"/>
        <v>14312.75</v>
      </c>
      <c r="S95" s="197">
        <f t="shared" si="62"/>
        <v>14312.75</v>
      </c>
      <c r="T95" s="197">
        <f t="shared" si="63"/>
        <v>17175.3</v>
      </c>
      <c r="U95" s="196">
        <f t="shared" si="64"/>
        <v>0</v>
      </c>
      <c r="V95" s="197">
        <f t="shared" si="65"/>
        <v>0</v>
      </c>
      <c r="W95" s="197">
        <f t="shared" si="66"/>
        <v>0</v>
      </c>
      <c r="X95" s="196">
        <f t="shared" si="67"/>
        <v>14312.75</v>
      </c>
      <c r="Y95" s="197">
        <f t="shared" si="68"/>
        <v>17175.3</v>
      </c>
      <c r="Z95" s="210">
        <f t="shared" si="69"/>
        <v>0</v>
      </c>
    </row>
    <row r="96" spans="1:26" ht="45" x14ac:dyDescent="0.25">
      <c r="A96" s="43" t="s">
        <v>134</v>
      </c>
      <c r="B96" s="72" t="s">
        <v>186</v>
      </c>
      <c r="C96" s="45" t="s">
        <v>63</v>
      </c>
      <c r="D96" s="66">
        <v>1</v>
      </c>
      <c r="E96" s="47"/>
      <c r="F96" s="48"/>
      <c r="G96" s="48"/>
      <c r="H96" s="96">
        <v>109202.5</v>
      </c>
      <c r="I96" s="48">
        <f t="shared" ref="I96:I99" si="83">ROUND(H96*D96,2)</f>
        <v>109202.5</v>
      </c>
      <c r="J96" s="48">
        <f t="shared" ref="J96:J103" si="84">ROUND(I96*1.2,2)</f>
        <v>131043</v>
      </c>
      <c r="K96" s="49">
        <f t="shared" si="82"/>
        <v>109202.5</v>
      </c>
      <c r="L96" s="48">
        <f t="shared" si="82"/>
        <v>131043</v>
      </c>
      <c r="Q96" s="209">
        <f t="shared" si="60"/>
        <v>1</v>
      </c>
      <c r="R96" s="197">
        <f t="shared" si="61"/>
        <v>0</v>
      </c>
      <c r="S96" s="197">
        <f t="shared" si="62"/>
        <v>0</v>
      </c>
      <c r="T96" s="197">
        <f t="shared" si="63"/>
        <v>0</v>
      </c>
      <c r="U96" s="196">
        <f t="shared" si="64"/>
        <v>109202.5</v>
      </c>
      <c r="V96" s="197">
        <f t="shared" si="65"/>
        <v>109202.5</v>
      </c>
      <c r="W96" s="197">
        <f t="shared" si="66"/>
        <v>131043</v>
      </c>
      <c r="X96" s="196">
        <f t="shared" si="67"/>
        <v>109202.5</v>
      </c>
      <c r="Y96" s="197">
        <f t="shared" si="68"/>
        <v>131043</v>
      </c>
      <c r="Z96" s="210">
        <f t="shared" si="69"/>
        <v>0</v>
      </c>
    </row>
    <row r="97" spans="1:26" ht="18.75" customHeight="1" x14ac:dyDescent="0.25">
      <c r="A97" s="43" t="s">
        <v>498</v>
      </c>
      <c r="B97" s="44" t="s">
        <v>191</v>
      </c>
      <c r="C97" s="89" t="s">
        <v>126</v>
      </c>
      <c r="D97" s="46">
        <f>ROUND(32*0.243,2)</f>
        <v>7.78</v>
      </c>
      <c r="E97" s="47"/>
      <c r="F97" s="48"/>
      <c r="G97" s="48"/>
      <c r="H97" s="94">
        <v>120.65</v>
      </c>
      <c r="I97" s="48">
        <f t="shared" si="83"/>
        <v>938.66</v>
      </c>
      <c r="J97" s="48">
        <f t="shared" ref="J97:J99" si="85">ROUND(I97*1.2,2)</f>
        <v>1126.3900000000001</v>
      </c>
      <c r="K97" s="49">
        <f t="shared" ref="K97:K99" si="86">F97+I97</f>
        <v>938.66</v>
      </c>
      <c r="L97" s="48">
        <f t="shared" ref="L97:L99" si="87">G97+J97</f>
        <v>1126.3900000000001</v>
      </c>
      <c r="Q97" s="209">
        <f t="shared" si="60"/>
        <v>7.78</v>
      </c>
      <c r="R97" s="197">
        <f t="shared" si="61"/>
        <v>0</v>
      </c>
      <c r="S97" s="197">
        <f t="shared" si="62"/>
        <v>0</v>
      </c>
      <c r="T97" s="197">
        <f t="shared" si="63"/>
        <v>0</v>
      </c>
      <c r="U97" s="196">
        <f t="shared" si="64"/>
        <v>120.65</v>
      </c>
      <c r="V97" s="197">
        <f t="shared" si="65"/>
        <v>938.65700000000004</v>
      </c>
      <c r="W97" s="197">
        <f t="shared" si="66"/>
        <v>1126.3884</v>
      </c>
      <c r="X97" s="196">
        <f t="shared" si="67"/>
        <v>938.65700000000004</v>
      </c>
      <c r="Y97" s="197">
        <f t="shared" si="68"/>
        <v>1126.3884</v>
      </c>
      <c r="Z97" s="210">
        <f t="shared" si="69"/>
        <v>-1.6000000000531145E-3</v>
      </c>
    </row>
    <row r="98" spans="1:26" ht="18.75" customHeight="1" x14ac:dyDescent="0.25">
      <c r="A98" s="43" t="s">
        <v>499</v>
      </c>
      <c r="B98" s="44" t="s">
        <v>220</v>
      </c>
      <c r="C98" s="89" t="s">
        <v>126</v>
      </c>
      <c r="D98" s="46">
        <f>ROUND(32*0.071,2)</f>
        <v>2.27</v>
      </c>
      <c r="E98" s="47"/>
      <c r="F98" s="48"/>
      <c r="G98" s="48"/>
      <c r="H98" s="94">
        <v>139.65</v>
      </c>
      <c r="I98" s="48">
        <f t="shared" si="83"/>
        <v>317.01</v>
      </c>
      <c r="J98" s="48">
        <f t="shared" si="85"/>
        <v>380.41</v>
      </c>
      <c r="K98" s="49">
        <f t="shared" si="86"/>
        <v>317.01</v>
      </c>
      <c r="L98" s="48">
        <f t="shared" si="87"/>
        <v>380.41</v>
      </c>
      <c r="Q98" s="209">
        <f t="shared" si="60"/>
        <v>2.27</v>
      </c>
      <c r="R98" s="197">
        <f t="shared" si="61"/>
        <v>0</v>
      </c>
      <c r="S98" s="197">
        <f t="shared" si="62"/>
        <v>0</v>
      </c>
      <c r="T98" s="197">
        <f t="shared" si="63"/>
        <v>0</v>
      </c>
      <c r="U98" s="196">
        <f t="shared" si="64"/>
        <v>139.65</v>
      </c>
      <c r="V98" s="197">
        <f t="shared" si="65"/>
        <v>317.00550000000004</v>
      </c>
      <c r="W98" s="197">
        <f t="shared" si="66"/>
        <v>380.40660000000003</v>
      </c>
      <c r="X98" s="196">
        <f t="shared" si="67"/>
        <v>317.00550000000004</v>
      </c>
      <c r="Y98" s="197">
        <f t="shared" si="68"/>
        <v>380.40660000000003</v>
      </c>
      <c r="Z98" s="210">
        <f t="shared" si="69"/>
        <v>-3.3999999999991815E-3</v>
      </c>
    </row>
    <row r="99" spans="1:26" ht="18.75" customHeight="1" x14ac:dyDescent="0.25">
      <c r="A99" s="43" t="s">
        <v>500</v>
      </c>
      <c r="B99" s="44" t="s">
        <v>222</v>
      </c>
      <c r="C99" s="89" t="s">
        <v>126</v>
      </c>
      <c r="D99" s="46">
        <f>ROUND(64*0.0172,2)</f>
        <v>1.1000000000000001</v>
      </c>
      <c r="E99" s="47"/>
      <c r="F99" s="48"/>
      <c r="G99" s="48"/>
      <c r="H99" s="94">
        <v>188.1</v>
      </c>
      <c r="I99" s="48">
        <f t="shared" si="83"/>
        <v>206.91</v>
      </c>
      <c r="J99" s="48">
        <f t="shared" si="85"/>
        <v>248.29</v>
      </c>
      <c r="K99" s="49">
        <f t="shared" si="86"/>
        <v>206.91</v>
      </c>
      <c r="L99" s="48">
        <f t="shared" si="87"/>
        <v>248.29</v>
      </c>
      <c r="Q99" s="209">
        <f t="shared" si="60"/>
        <v>1.1000000000000001</v>
      </c>
      <c r="R99" s="197">
        <f t="shared" si="61"/>
        <v>0</v>
      </c>
      <c r="S99" s="197">
        <f t="shared" si="62"/>
        <v>0</v>
      </c>
      <c r="T99" s="197">
        <f t="shared" si="63"/>
        <v>0</v>
      </c>
      <c r="U99" s="196">
        <f t="shared" si="64"/>
        <v>188.1</v>
      </c>
      <c r="V99" s="197">
        <f t="shared" si="65"/>
        <v>206.91</v>
      </c>
      <c r="W99" s="197">
        <f t="shared" si="66"/>
        <v>248.29199999999997</v>
      </c>
      <c r="X99" s="196">
        <f t="shared" si="67"/>
        <v>206.91</v>
      </c>
      <c r="Y99" s="197">
        <f t="shared" si="68"/>
        <v>248.29199999999997</v>
      </c>
      <c r="Z99" s="210">
        <f t="shared" si="69"/>
        <v>1.999999999981128E-3</v>
      </c>
    </row>
    <row r="100" spans="1:26" ht="30" x14ac:dyDescent="0.25">
      <c r="A100" s="118">
        <f>A95+1</f>
        <v>42</v>
      </c>
      <c r="B100" s="137" t="s">
        <v>217</v>
      </c>
      <c r="C100" s="120" t="s">
        <v>63</v>
      </c>
      <c r="D100" s="145">
        <v>1</v>
      </c>
      <c r="E100" s="153">
        <v>6891.24</v>
      </c>
      <c r="F100" s="123">
        <f t="shared" si="80"/>
        <v>6891.24</v>
      </c>
      <c r="G100" s="123">
        <f t="shared" si="81"/>
        <v>8269.49</v>
      </c>
      <c r="H100" s="144"/>
      <c r="I100" s="123"/>
      <c r="J100" s="123"/>
      <c r="K100" s="124">
        <f t="shared" si="82"/>
        <v>6891.24</v>
      </c>
      <c r="L100" s="122">
        <f t="shared" si="82"/>
        <v>8269.49</v>
      </c>
      <c r="Q100" s="209">
        <f t="shared" si="60"/>
        <v>1</v>
      </c>
      <c r="R100" s="197">
        <f t="shared" si="61"/>
        <v>6891.24</v>
      </c>
      <c r="S100" s="197">
        <f t="shared" si="62"/>
        <v>6891.24</v>
      </c>
      <c r="T100" s="197">
        <f t="shared" si="63"/>
        <v>8269.4879999999994</v>
      </c>
      <c r="U100" s="196">
        <f t="shared" si="64"/>
        <v>0</v>
      </c>
      <c r="V100" s="197">
        <f t="shared" si="65"/>
        <v>0</v>
      </c>
      <c r="W100" s="197">
        <f t="shared" si="66"/>
        <v>0</v>
      </c>
      <c r="X100" s="196">
        <f t="shared" si="67"/>
        <v>6891.24</v>
      </c>
      <c r="Y100" s="197">
        <f t="shared" si="68"/>
        <v>8269.4879999999994</v>
      </c>
      <c r="Z100" s="210">
        <f t="shared" si="69"/>
        <v>-2.0000000004074536E-3</v>
      </c>
    </row>
    <row r="101" spans="1:26" ht="18.75" customHeight="1" x14ac:dyDescent="0.25">
      <c r="A101" s="43" t="s">
        <v>137</v>
      </c>
      <c r="B101" s="44" t="s">
        <v>190</v>
      </c>
      <c r="C101" s="45" t="s">
        <v>63</v>
      </c>
      <c r="D101" s="66">
        <v>1</v>
      </c>
      <c r="E101" s="47"/>
      <c r="F101" s="48"/>
      <c r="G101" s="48"/>
      <c r="H101" s="94">
        <v>5092</v>
      </c>
      <c r="I101" s="48">
        <f t="shared" ref="I101" si="88">ROUND(H101*D101,2)</f>
        <v>5092</v>
      </c>
      <c r="J101" s="48">
        <f t="shared" si="84"/>
        <v>6110.4</v>
      </c>
      <c r="K101" s="49">
        <f t="shared" si="82"/>
        <v>5092</v>
      </c>
      <c r="L101" s="48">
        <f t="shared" si="82"/>
        <v>6110.4</v>
      </c>
      <c r="Q101" s="209">
        <f t="shared" si="60"/>
        <v>1</v>
      </c>
      <c r="R101" s="197">
        <f t="shared" si="61"/>
        <v>0</v>
      </c>
      <c r="S101" s="197">
        <f t="shared" si="62"/>
        <v>0</v>
      </c>
      <c r="T101" s="197">
        <f t="shared" si="63"/>
        <v>0</v>
      </c>
      <c r="U101" s="196">
        <f t="shared" si="64"/>
        <v>5092</v>
      </c>
      <c r="V101" s="197">
        <f t="shared" si="65"/>
        <v>5092</v>
      </c>
      <c r="W101" s="197">
        <f t="shared" si="66"/>
        <v>6110.4</v>
      </c>
      <c r="X101" s="196">
        <f t="shared" si="67"/>
        <v>5092</v>
      </c>
      <c r="Y101" s="197">
        <f t="shared" si="68"/>
        <v>6110.4</v>
      </c>
      <c r="Z101" s="210">
        <f t="shared" si="69"/>
        <v>0</v>
      </c>
    </row>
    <row r="102" spans="1:26" ht="30" x14ac:dyDescent="0.25">
      <c r="A102" s="126">
        <f>A100+1</f>
        <v>43</v>
      </c>
      <c r="B102" s="142" t="s">
        <v>223</v>
      </c>
      <c r="C102" s="128" t="s">
        <v>63</v>
      </c>
      <c r="D102" s="139">
        <v>1</v>
      </c>
      <c r="E102" s="150">
        <v>6891.24</v>
      </c>
      <c r="F102" s="131">
        <f t="shared" si="80"/>
        <v>6891.24</v>
      </c>
      <c r="G102" s="131">
        <f t="shared" si="81"/>
        <v>8269.49</v>
      </c>
      <c r="H102" s="154"/>
      <c r="I102" s="131"/>
      <c r="J102" s="131"/>
      <c r="K102" s="132">
        <f t="shared" si="82"/>
        <v>6891.24</v>
      </c>
      <c r="L102" s="130">
        <f t="shared" si="82"/>
        <v>8269.49</v>
      </c>
      <c r="Q102" s="209">
        <f t="shared" si="60"/>
        <v>1</v>
      </c>
      <c r="R102" s="197">
        <f t="shared" si="61"/>
        <v>6891.24</v>
      </c>
      <c r="S102" s="197">
        <f t="shared" si="62"/>
        <v>6891.24</v>
      </c>
      <c r="T102" s="197">
        <f t="shared" si="63"/>
        <v>8269.4879999999994</v>
      </c>
      <c r="U102" s="196">
        <f t="shared" si="64"/>
        <v>0</v>
      </c>
      <c r="V102" s="197">
        <f t="shared" si="65"/>
        <v>0</v>
      </c>
      <c r="W102" s="197">
        <f t="shared" si="66"/>
        <v>0</v>
      </c>
      <c r="X102" s="196">
        <f t="shared" si="67"/>
        <v>6891.24</v>
      </c>
      <c r="Y102" s="197">
        <f t="shared" si="68"/>
        <v>8269.4879999999994</v>
      </c>
      <c r="Z102" s="210">
        <f t="shared" si="69"/>
        <v>-2.0000000004074536E-3</v>
      </c>
    </row>
    <row r="103" spans="1:26" ht="18.75" customHeight="1" x14ac:dyDescent="0.25">
      <c r="A103" s="43" t="s">
        <v>140</v>
      </c>
      <c r="B103" s="72" t="s">
        <v>224</v>
      </c>
      <c r="C103" s="45" t="s">
        <v>63</v>
      </c>
      <c r="D103" s="66">
        <v>1</v>
      </c>
      <c r="E103" s="47"/>
      <c r="F103" s="48"/>
      <c r="G103" s="48"/>
      <c r="H103" s="190">
        <f>ROUND(11010.8*1.15,2)</f>
        <v>12662.42</v>
      </c>
      <c r="I103" s="62">
        <f t="shared" ref="I103" si="89">ROUND(H103*D103,2)</f>
        <v>12662.42</v>
      </c>
      <c r="J103" s="62">
        <f t="shared" si="84"/>
        <v>15194.9</v>
      </c>
      <c r="K103" s="64">
        <f t="shared" si="82"/>
        <v>12662.42</v>
      </c>
      <c r="L103" s="62">
        <f t="shared" si="82"/>
        <v>15194.9</v>
      </c>
      <c r="M103" s="20" t="s">
        <v>155</v>
      </c>
      <c r="Q103" s="209">
        <f t="shared" si="60"/>
        <v>1</v>
      </c>
      <c r="R103" s="197">
        <f t="shared" si="61"/>
        <v>0</v>
      </c>
      <c r="S103" s="197">
        <f t="shared" si="62"/>
        <v>0</v>
      </c>
      <c r="T103" s="197">
        <f t="shared" si="63"/>
        <v>0</v>
      </c>
      <c r="U103" s="196">
        <f t="shared" si="64"/>
        <v>12662.42</v>
      </c>
      <c r="V103" s="197">
        <f t="shared" si="65"/>
        <v>12662.42</v>
      </c>
      <c r="W103" s="197">
        <f t="shared" si="66"/>
        <v>15194.903999999999</v>
      </c>
      <c r="X103" s="196">
        <f t="shared" si="67"/>
        <v>12662.42</v>
      </c>
      <c r="Y103" s="197">
        <f t="shared" si="68"/>
        <v>15194.903999999999</v>
      </c>
      <c r="Z103" s="210">
        <f t="shared" si="69"/>
        <v>3.9999999989959178E-3</v>
      </c>
    </row>
    <row r="104" spans="1:26" ht="19.5" customHeight="1" x14ac:dyDescent="0.25">
      <c r="A104" s="43" t="s">
        <v>282</v>
      </c>
      <c r="B104" s="72" t="s">
        <v>370</v>
      </c>
      <c r="C104" s="45" t="s">
        <v>63</v>
      </c>
      <c r="D104" s="73">
        <v>2</v>
      </c>
      <c r="E104" s="64"/>
      <c r="F104" s="48"/>
      <c r="G104" s="48"/>
      <c r="H104" s="64">
        <v>85.5</v>
      </c>
      <c r="I104" s="48">
        <f>ROUND(H104*D104,2)</f>
        <v>171</v>
      </c>
      <c r="J104" s="48">
        <f>ROUND(I104*1.2,2)</f>
        <v>205.2</v>
      </c>
      <c r="K104" s="49">
        <f t="shared" si="82"/>
        <v>171</v>
      </c>
      <c r="L104" s="48">
        <f t="shared" si="82"/>
        <v>205.2</v>
      </c>
      <c r="M104" s="65"/>
      <c r="Q104" s="209">
        <f t="shared" si="60"/>
        <v>2</v>
      </c>
      <c r="R104" s="197">
        <f t="shared" si="61"/>
        <v>0</v>
      </c>
      <c r="S104" s="197">
        <f t="shared" si="62"/>
        <v>0</v>
      </c>
      <c r="T104" s="197">
        <f t="shared" si="63"/>
        <v>0</v>
      </c>
      <c r="U104" s="196">
        <f t="shared" si="64"/>
        <v>85.5</v>
      </c>
      <c r="V104" s="197">
        <f t="shared" si="65"/>
        <v>171</v>
      </c>
      <c r="W104" s="197">
        <f t="shared" si="66"/>
        <v>205.2</v>
      </c>
      <c r="X104" s="196">
        <f t="shared" si="67"/>
        <v>171</v>
      </c>
      <c r="Y104" s="197">
        <f t="shared" si="68"/>
        <v>205.2</v>
      </c>
      <c r="Z104" s="210">
        <f t="shared" si="69"/>
        <v>0</v>
      </c>
    </row>
    <row r="105" spans="1:26" ht="18.75" customHeight="1" x14ac:dyDescent="0.25">
      <c r="A105" s="118">
        <f>A102+1</f>
        <v>44</v>
      </c>
      <c r="B105" s="137" t="s">
        <v>187</v>
      </c>
      <c r="C105" s="120" t="s">
        <v>63</v>
      </c>
      <c r="D105" s="145">
        <v>1</v>
      </c>
      <c r="E105" s="153">
        <v>6039.48</v>
      </c>
      <c r="F105" s="123">
        <f t="shared" si="80"/>
        <v>6039.48</v>
      </c>
      <c r="G105" s="123">
        <f t="shared" si="81"/>
        <v>7247.38</v>
      </c>
      <c r="H105" s="144"/>
      <c r="I105" s="123"/>
      <c r="J105" s="123"/>
      <c r="K105" s="124">
        <f t="shared" si="82"/>
        <v>6039.48</v>
      </c>
      <c r="L105" s="122">
        <f t="shared" si="82"/>
        <v>7247.38</v>
      </c>
      <c r="Q105" s="209">
        <f t="shared" si="60"/>
        <v>1</v>
      </c>
      <c r="R105" s="197">
        <f t="shared" si="61"/>
        <v>6039.48</v>
      </c>
      <c r="S105" s="197">
        <f t="shared" si="62"/>
        <v>6039.48</v>
      </c>
      <c r="T105" s="197">
        <f t="shared" si="63"/>
        <v>7247.3759999999993</v>
      </c>
      <c r="U105" s="196">
        <f t="shared" si="64"/>
        <v>0</v>
      </c>
      <c r="V105" s="197">
        <f t="shared" si="65"/>
        <v>0</v>
      </c>
      <c r="W105" s="197">
        <f t="shared" si="66"/>
        <v>0</v>
      </c>
      <c r="X105" s="196">
        <f t="shared" si="67"/>
        <v>6039.48</v>
      </c>
      <c r="Y105" s="197">
        <f t="shared" si="68"/>
        <v>7247.3759999999993</v>
      </c>
      <c r="Z105" s="210">
        <f t="shared" si="69"/>
        <v>-4.0000000008149073E-3</v>
      </c>
    </row>
    <row r="106" spans="1:26" ht="18.75" customHeight="1" x14ac:dyDescent="0.25">
      <c r="A106" s="43" t="s">
        <v>143</v>
      </c>
      <c r="B106" s="72" t="s">
        <v>188</v>
      </c>
      <c r="C106" s="45" t="s">
        <v>63</v>
      </c>
      <c r="D106" s="66">
        <v>1</v>
      </c>
      <c r="E106" s="47"/>
      <c r="F106" s="48"/>
      <c r="G106" s="48"/>
      <c r="H106" s="94">
        <v>2886.1</v>
      </c>
      <c r="I106" s="48">
        <f t="shared" ref="I106" si="90">ROUND(H106*D106,2)</f>
        <v>2886.1</v>
      </c>
      <c r="J106" s="48">
        <f t="shared" ref="J106" si="91">ROUND(I106*1.2,2)</f>
        <v>3463.32</v>
      </c>
      <c r="K106" s="49">
        <f t="shared" si="82"/>
        <v>2886.1</v>
      </c>
      <c r="L106" s="48">
        <f t="shared" si="82"/>
        <v>3463.32</v>
      </c>
      <c r="Q106" s="209">
        <f t="shared" si="60"/>
        <v>1</v>
      </c>
      <c r="R106" s="197">
        <f t="shared" si="61"/>
        <v>0</v>
      </c>
      <c r="S106" s="197">
        <f t="shared" si="62"/>
        <v>0</v>
      </c>
      <c r="T106" s="197">
        <f t="shared" si="63"/>
        <v>0</v>
      </c>
      <c r="U106" s="196">
        <f t="shared" si="64"/>
        <v>2886.1</v>
      </c>
      <c r="V106" s="197">
        <f t="shared" si="65"/>
        <v>2886.1</v>
      </c>
      <c r="W106" s="197">
        <f t="shared" si="66"/>
        <v>3463.3199999999997</v>
      </c>
      <c r="X106" s="196">
        <f t="shared" si="67"/>
        <v>2886.1</v>
      </c>
      <c r="Y106" s="197">
        <f t="shared" si="68"/>
        <v>3463.3199999999997</v>
      </c>
      <c r="Z106" s="210">
        <f t="shared" si="69"/>
        <v>0</v>
      </c>
    </row>
    <row r="107" spans="1:26" ht="15.75" x14ac:dyDescent="0.25">
      <c r="A107" s="37"/>
      <c r="B107" s="67"/>
      <c r="C107" s="37"/>
      <c r="D107" s="51"/>
      <c r="E107" s="33"/>
      <c r="F107" s="34"/>
      <c r="G107" s="34"/>
      <c r="H107" s="61"/>
      <c r="I107" s="34"/>
      <c r="J107" s="34"/>
      <c r="K107" s="58"/>
      <c r="L107" s="40"/>
      <c r="Q107" s="209">
        <f t="shared" si="60"/>
        <v>0</v>
      </c>
      <c r="R107" s="197">
        <f t="shared" si="61"/>
        <v>0</v>
      </c>
      <c r="S107" s="197">
        <f t="shared" si="62"/>
        <v>0</v>
      </c>
      <c r="T107" s="197">
        <f t="shared" si="63"/>
        <v>0</v>
      </c>
      <c r="U107" s="196">
        <f t="shared" si="64"/>
        <v>0</v>
      </c>
      <c r="V107" s="197">
        <f t="shared" si="65"/>
        <v>0</v>
      </c>
      <c r="W107" s="197">
        <f t="shared" si="66"/>
        <v>0</v>
      </c>
      <c r="X107" s="196">
        <f t="shared" si="67"/>
        <v>0</v>
      </c>
      <c r="Y107" s="197">
        <f t="shared" si="68"/>
        <v>0</v>
      </c>
      <c r="Z107" s="210">
        <f t="shared" si="69"/>
        <v>0</v>
      </c>
    </row>
    <row r="108" spans="1:26" s="100" customFormat="1" ht="21.75" customHeight="1" x14ac:dyDescent="0.3">
      <c r="A108" s="279" t="s">
        <v>144</v>
      </c>
      <c r="B108" s="280"/>
      <c r="C108" s="280"/>
      <c r="D108" s="280"/>
      <c r="E108" s="281"/>
      <c r="F108" s="97">
        <f>SUM(F7:F107)</f>
        <v>921137.05999999994</v>
      </c>
      <c r="G108" s="83">
        <f>ROUND(F108*1.2,2)</f>
        <v>1105364.47</v>
      </c>
      <c r="H108" s="98"/>
      <c r="I108" s="97">
        <f>SUM(I7:I107)</f>
        <v>1024703.3999999999</v>
      </c>
      <c r="J108" s="83">
        <f>ROUND(I108*1.2,2)</f>
        <v>1229644.08</v>
      </c>
      <c r="K108" s="97">
        <f>SUM(K7:K107)</f>
        <v>1945840.4599999995</v>
      </c>
      <c r="L108" s="83">
        <f>ROUND(K108*1.2,2)</f>
        <v>2335008.5499999998</v>
      </c>
      <c r="M108" s="99"/>
      <c r="R108" s="232"/>
      <c r="S108" s="97">
        <f>SUM(S8:S107)</f>
        <v>921137.03920000023</v>
      </c>
      <c r="T108" s="97">
        <f t="shared" ref="T108:Y108" si="92">SUM(T8:T107)</f>
        <v>1105364.44704</v>
      </c>
      <c r="U108" s="97">
        <f t="shared" si="92"/>
        <v>428671.65000000008</v>
      </c>
      <c r="V108" s="97">
        <f t="shared" si="92"/>
        <v>1024703.3847099998</v>
      </c>
      <c r="W108" s="97">
        <f t="shared" si="92"/>
        <v>1229644.0616520005</v>
      </c>
      <c r="X108" s="97">
        <f t="shared" si="92"/>
        <v>1945840.4239100001</v>
      </c>
      <c r="Y108" s="97">
        <f t="shared" si="92"/>
        <v>2335008.5086920001</v>
      </c>
    </row>
    <row r="110" spans="1:26" x14ac:dyDescent="0.25">
      <c r="B110" s="173" t="s">
        <v>586</v>
      </c>
    </row>
    <row r="111" spans="1:26" x14ac:dyDescent="0.25">
      <c r="B111" s="174" t="s">
        <v>587</v>
      </c>
    </row>
  </sheetData>
  <mergeCells count="15">
    <mergeCell ref="B6:D6"/>
    <mergeCell ref="A108:E108"/>
    <mergeCell ref="A1:A4"/>
    <mergeCell ref="B1:B4"/>
    <mergeCell ref="C1:C4"/>
    <mergeCell ref="D1:D4"/>
    <mergeCell ref="E1:L2"/>
    <mergeCell ref="E3:G3"/>
    <mergeCell ref="H3:J3"/>
    <mergeCell ref="K3:L3"/>
    <mergeCell ref="Q1:Q4"/>
    <mergeCell ref="R1:Y2"/>
    <mergeCell ref="R3:T3"/>
    <mergeCell ref="U3:W3"/>
    <mergeCell ref="X3:Y3"/>
  </mergeCells>
  <conditionalFormatting sqref="Z8:Z107">
    <cfRule type="cellIs" dxfId="9" priority="1" operator="greaterThan">
      <formula>1</formula>
    </cfRule>
    <cfRule type="cellIs" dxfId="8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79998168889431442"/>
  </sheetPr>
  <dimension ref="A1:Z121"/>
  <sheetViews>
    <sheetView topLeftCell="A88" zoomScale="60" zoomScaleNormal="60" zoomScaleSheetLayoutView="80" workbookViewId="0">
      <selection activeCell="E14" sqref="E14"/>
    </sheetView>
  </sheetViews>
  <sheetFormatPr defaultColWidth="8.85546875" defaultRowHeight="15" x14ac:dyDescent="0.25"/>
  <cols>
    <col min="2" max="2" width="65.140625" customWidth="1"/>
    <col min="3" max="3" width="9.28515625" customWidth="1"/>
    <col min="4" max="4" width="11" bestFit="1" customWidth="1"/>
    <col min="5" max="5" width="15.140625" style="115" customWidth="1"/>
    <col min="6" max="6" width="16" customWidth="1"/>
    <col min="7" max="7" width="17.140625" style="88" customWidth="1"/>
    <col min="8" max="8" width="16.140625" style="88" customWidth="1"/>
    <col min="9" max="12" width="16.140625" customWidth="1"/>
    <col min="13" max="13" width="55.42578125" style="20" customWidth="1"/>
    <col min="17" max="17" width="11" bestFit="1" customWidth="1"/>
    <col min="18" max="18" width="15.140625" style="115" customWidth="1"/>
    <col min="19" max="19" width="16" customWidth="1"/>
    <col min="20" max="20" width="17.140625" style="88" customWidth="1"/>
    <col min="21" max="21" width="16.140625" style="88" customWidth="1"/>
    <col min="22" max="25" width="16.140625" customWidth="1"/>
    <col min="26" max="26" width="30.85546875" customWidth="1"/>
  </cols>
  <sheetData>
    <row r="1" spans="1:26" ht="14.45" customHeight="1" x14ac:dyDescent="0.25">
      <c r="A1" s="255" t="s">
        <v>0</v>
      </c>
      <c r="B1" s="258" t="s">
        <v>8</v>
      </c>
      <c r="C1" s="261" t="s">
        <v>9</v>
      </c>
      <c r="D1" s="261" t="s">
        <v>10</v>
      </c>
      <c r="E1" s="267" t="s">
        <v>11</v>
      </c>
      <c r="F1" s="268"/>
      <c r="G1" s="268"/>
      <c r="H1" s="268"/>
      <c r="I1" s="268"/>
      <c r="J1" s="268"/>
      <c r="K1" s="268"/>
      <c r="L1" s="268"/>
      <c r="Q1" s="261" t="s">
        <v>10</v>
      </c>
      <c r="R1" s="267" t="s">
        <v>11</v>
      </c>
      <c r="S1" s="268"/>
      <c r="T1" s="268"/>
      <c r="U1" s="268"/>
      <c r="V1" s="268"/>
      <c r="W1" s="268"/>
      <c r="X1" s="268"/>
      <c r="Y1" s="268"/>
    </row>
    <row r="2" spans="1:26" ht="14.45" customHeight="1" x14ac:dyDescent="0.25">
      <c r="A2" s="256"/>
      <c r="B2" s="259"/>
      <c r="C2" s="261"/>
      <c r="D2" s="261"/>
      <c r="E2" s="269"/>
      <c r="F2" s="270"/>
      <c r="G2" s="270"/>
      <c r="H2" s="270"/>
      <c r="I2" s="270"/>
      <c r="J2" s="270"/>
      <c r="K2" s="270"/>
      <c r="L2" s="270"/>
      <c r="Q2" s="261"/>
      <c r="R2" s="269"/>
      <c r="S2" s="270"/>
      <c r="T2" s="270"/>
      <c r="U2" s="270"/>
      <c r="V2" s="270"/>
      <c r="W2" s="270"/>
      <c r="X2" s="270"/>
      <c r="Y2" s="270"/>
    </row>
    <row r="3" spans="1:26" ht="27.75" customHeight="1" x14ac:dyDescent="0.25">
      <c r="A3" s="256"/>
      <c r="B3" s="259"/>
      <c r="C3" s="261"/>
      <c r="D3" s="261"/>
      <c r="E3" s="261" t="s">
        <v>12</v>
      </c>
      <c r="F3" s="261"/>
      <c r="G3" s="261"/>
      <c r="H3" s="261" t="s">
        <v>13</v>
      </c>
      <c r="I3" s="261"/>
      <c r="J3" s="261"/>
      <c r="K3" s="245" t="s">
        <v>14</v>
      </c>
      <c r="L3" s="245"/>
      <c r="Q3" s="261"/>
      <c r="R3" s="261" t="s">
        <v>12</v>
      </c>
      <c r="S3" s="261"/>
      <c r="T3" s="261"/>
      <c r="U3" s="261" t="s">
        <v>13</v>
      </c>
      <c r="V3" s="261"/>
      <c r="W3" s="261"/>
      <c r="X3" s="245" t="s">
        <v>14</v>
      </c>
      <c r="Y3" s="245"/>
    </row>
    <row r="4" spans="1:26" ht="56.1" customHeight="1" x14ac:dyDescent="0.25">
      <c r="A4" s="257"/>
      <c r="B4" s="260"/>
      <c r="C4" s="261"/>
      <c r="D4" s="261"/>
      <c r="E4" s="21" t="s">
        <v>15</v>
      </c>
      <c r="F4" s="21" t="s">
        <v>16</v>
      </c>
      <c r="G4" s="22" t="s">
        <v>17</v>
      </c>
      <c r="H4" s="21" t="s">
        <v>15</v>
      </c>
      <c r="I4" s="21" t="s">
        <v>16</v>
      </c>
      <c r="J4" s="22" t="s">
        <v>17</v>
      </c>
      <c r="K4" s="21" t="s">
        <v>18</v>
      </c>
      <c r="L4" s="21" t="s">
        <v>3</v>
      </c>
      <c r="Q4" s="261"/>
      <c r="R4" s="189" t="s">
        <v>15</v>
      </c>
      <c r="S4" s="189" t="s">
        <v>16</v>
      </c>
      <c r="T4" s="22" t="s">
        <v>17</v>
      </c>
      <c r="U4" s="189" t="s">
        <v>15</v>
      </c>
      <c r="V4" s="189" t="s">
        <v>16</v>
      </c>
      <c r="W4" s="22" t="s">
        <v>17</v>
      </c>
      <c r="X4" s="189" t="s">
        <v>18</v>
      </c>
      <c r="Y4" s="189" t="s">
        <v>3</v>
      </c>
    </row>
    <row r="5" spans="1:26" x14ac:dyDescent="0.25">
      <c r="A5" s="23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/>
      <c r="Q5" s="24">
        <v>4</v>
      </c>
      <c r="R5" s="24">
        <v>5</v>
      </c>
      <c r="S5" s="24">
        <v>6</v>
      </c>
      <c r="T5" s="24">
        <v>7</v>
      </c>
      <c r="U5"/>
    </row>
    <row r="6" spans="1:26" ht="30" customHeight="1" x14ac:dyDescent="0.25">
      <c r="A6" s="25"/>
      <c r="B6" s="284" t="s">
        <v>455</v>
      </c>
      <c r="C6" s="285"/>
      <c r="D6" s="285"/>
      <c r="E6" s="26"/>
      <c r="F6" s="27"/>
      <c r="G6" s="28"/>
      <c r="H6" s="28"/>
      <c r="I6" s="28"/>
      <c r="J6" s="28"/>
      <c r="K6" s="28"/>
      <c r="L6" s="28"/>
      <c r="M6" s="110" t="s">
        <v>432</v>
      </c>
      <c r="R6" s="26"/>
      <c r="S6" s="27"/>
      <c r="T6" s="28"/>
      <c r="U6" s="28"/>
      <c r="V6" s="28"/>
      <c r="W6" s="28"/>
      <c r="X6" s="28"/>
      <c r="Y6" s="28"/>
    </row>
    <row r="7" spans="1:26" ht="18" customHeight="1" x14ac:dyDescent="0.25">
      <c r="A7" s="29"/>
      <c r="B7" s="30" t="s">
        <v>20</v>
      </c>
      <c r="C7" s="15"/>
      <c r="D7" s="15"/>
      <c r="E7" s="31"/>
      <c r="F7" s="32"/>
      <c r="G7" s="32"/>
      <c r="H7" s="33"/>
      <c r="I7" s="34"/>
      <c r="J7" s="34"/>
      <c r="K7" s="31"/>
      <c r="L7" s="32"/>
      <c r="Q7" s="15"/>
      <c r="R7" s="31"/>
      <c r="S7" s="32"/>
      <c r="T7" s="32"/>
      <c r="U7" s="33"/>
      <c r="V7" s="34"/>
      <c r="W7" s="34"/>
      <c r="X7" s="31"/>
      <c r="Y7" s="32"/>
    </row>
    <row r="8" spans="1:26" ht="22.5" customHeight="1" x14ac:dyDescent="0.25">
      <c r="A8" s="118">
        <v>1</v>
      </c>
      <c r="B8" s="119" t="s">
        <v>395</v>
      </c>
      <c r="C8" s="163" t="s">
        <v>63</v>
      </c>
      <c r="D8" s="145">
        <v>4</v>
      </c>
      <c r="E8" s="122">
        <v>1055.02</v>
      </c>
      <c r="F8" s="123">
        <f t="shared" ref="F8:F11" si="0">ROUND(E8*D8,2)</f>
        <v>4220.08</v>
      </c>
      <c r="G8" s="123">
        <f t="shared" ref="G8:G11" si="1">ROUND(F8*1.2,2)</f>
        <v>5064.1000000000004</v>
      </c>
      <c r="H8" s="153"/>
      <c r="I8" s="123"/>
      <c r="J8" s="123"/>
      <c r="K8" s="125">
        <f t="shared" ref="K8:L11" si="2">F8+I8</f>
        <v>4220.08</v>
      </c>
      <c r="L8" s="123">
        <f t="shared" si="2"/>
        <v>5064.1000000000004</v>
      </c>
      <c r="M8" s="65" t="s">
        <v>25</v>
      </c>
      <c r="Q8" s="209">
        <f>D8</f>
        <v>4</v>
      </c>
      <c r="R8" s="197">
        <f>E8</f>
        <v>1055.02</v>
      </c>
      <c r="S8" s="197">
        <f>Q8*R8</f>
        <v>4220.08</v>
      </c>
      <c r="T8" s="197">
        <f>1.2*S8</f>
        <v>5064.0959999999995</v>
      </c>
      <c r="U8" s="196">
        <f>H8</f>
        <v>0</v>
      </c>
      <c r="V8" s="197">
        <f>U8*Q8</f>
        <v>0</v>
      </c>
      <c r="W8" s="197">
        <f>1.2*V8</f>
        <v>0</v>
      </c>
      <c r="X8" s="196">
        <f>S8+V8</f>
        <v>4220.08</v>
      </c>
      <c r="Y8" s="197">
        <f>T8+W8</f>
        <v>5064.0959999999995</v>
      </c>
      <c r="Z8" s="210">
        <f t="shared" ref="Z8" si="3">Y8-L8</f>
        <v>-4.0000000008149073E-3</v>
      </c>
    </row>
    <row r="9" spans="1:26" ht="22.5" customHeight="1" x14ac:dyDescent="0.25">
      <c r="A9" s="126">
        <f>A8+1</f>
        <v>2</v>
      </c>
      <c r="B9" s="127" t="s">
        <v>21</v>
      </c>
      <c r="C9" s="128" t="s">
        <v>22</v>
      </c>
      <c r="D9" s="129">
        <v>16.34</v>
      </c>
      <c r="E9" s="130">
        <v>1800</v>
      </c>
      <c r="F9" s="130">
        <f t="shared" si="0"/>
        <v>29412</v>
      </c>
      <c r="G9" s="130">
        <f t="shared" si="1"/>
        <v>35294.400000000001</v>
      </c>
      <c r="H9" s="150"/>
      <c r="I9" s="130"/>
      <c r="J9" s="130"/>
      <c r="K9" s="132">
        <f t="shared" si="2"/>
        <v>29412</v>
      </c>
      <c r="L9" s="130">
        <f t="shared" si="2"/>
        <v>35294.400000000001</v>
      </c>
      <c r="M9" s="39" t="s">
        <v>610</v>
      </c>
      <c r="Q9" s="209">
        <f t="shared" ref="Q9:Q72" si="4">D9</f>
        <v>16.34</v>
      </c>
      <c r="R9" s="212">
        <v>1800</v>
      </c>
      <c r="S9" s="197">
        <f t="shared" ref="S9:S72" si="5">Q9*R9</f>
        <v>29412</v>
      </c>
      <c r="T9" s="197">
        <f t="shared" ref="T9:T72" si="6">1.2*S9</f>
        <v>35294.400000000001</v>
      </c>
      <c r="U9" s="196">
        <f t="shared" ref="U9:U72" si="7">H9</f>
        <v>0</v>
      </c>
      <c r="V9" s="197">
        <f t="shared" ref="V9:V72" si="8">U9*Q9</f>
        <v>0</v>
      </c>
      <c r="W9" s="197">
        <f t="shared" ref="W9:W72" si="9">1.2*V9</f>
        <v>0</v>
      </c>
      <c r="X9" s="196">
        <f t="shared" ref="X9:X72" si="10">S9+V9</f>
        <v>29412</v>
      </c>
      <c r="Y9" s="197">
        <f t="shared" ref="Y9:Y72" si="11">T9+W9</f>
        <v>35294.400000000001</v>
      </c>
      <c r="Z9" s="210">
        <f t="shared" ref="Z9:Z72" si="12">Y9-L9</f>
        <v>0</v>
      </c>
    </row>
    <row r="10" spans="1:26" ht="22.5" customHeight="1" x14ac:dyDescent="0.25">
      <c r="A10" s="118">
        <f>A9+1</f>
        <v>3</v>
      </c>
      <c r="B10" s="119" t="s">
        <v>23</v>
      </c>
      <c r="C10" s="120" t="s">
        <v>24</v>
      </c>
      <c r="D10" s="134">
        <v>8.69</v>
      </c>
      <c r="E10" s="122">
        <f>ROUND(65055.24/(297.03*0.05),2)</f>
        <v>4380.38</v>
      </c>
      <c r="F10" s="123">
        <f t="shared" si="0"/>
        <v>38065.5</v>
      </c>
      <c r="G10" s="123">
        <f t="shared" si="1"/>
        <v>45678.6</v>
      </c>
      <c r="H10" s="153"/>
      <c r="I10" s="123"/>
      <c r="J10" s="123"/>
      <c r="K10" s="125">
        <f t="shared" si="2"/>
        <v>38065.5</v>
      </c>
      <c r="L10" s="123">
        <f t="shared" si="2"/>
        <v>45678.6</v>
      </c>
      <c r="M10" s="20" t="s">
        <v>25</v>
      </c>
      <c r="Q10" s="209">
        <f t="shared" si="4"/>
        <v>8.69</v>
      </c>
      <c r="R10" s="197">
        <f t="shared" ref="R10:R72" si="13">E10</f>
        <v>4380.38</v>
      </c>
      <c r="S10" s="197">
        <f t="shared" si="5"/>
        <v>38065.502199999995</v>
      </c>
      <c r="T10" s="197">
        <f t="shared" si="6"/>
        <v>45678.60263999999</v>
      </c>
      <c r="U10" s="196">
        <f t="shared" si="7"/>
        <v>0</v>
      </c>
      <c r="V10" s="197">
        <f t="shared" si="8"/>
        <v>0</v>
      </c>
      <c r="W10" s="197">
        <f t="shared" si="9"/>
        <v>0</v>
      </c>
      <c r="X10" s="196">
        <f t="shared" si="10"/>
        <v>38065.502199999995</v>
      </c>
      <c r="Y10" s="197">
        <f t="shared" si="11"/>
        <v>45678.60263999999</v>
      </c>
      <c r="Z10" s="210">
        <f t="shared" si="12"/>
        <v>2.6399999915156513E-3</v>
      </c>
    </row>
    <row r="11" spans="1:26" ht="22.5" customHeight="1" x14ac:dyDescent="0.25">
      <c r="A11" s="118">
        <f t="shared" ref="A11" si="14">A10+1</f>
        <v>4</v>
      </c>
      <c r="B11" s="119" t="s">
        <v>26</v>
      </c>
      <c r="C11" s="120" t="s">
        <v>24</v>
      </c>
      <c r="D11" s="134">
        <v>12.86</v>
      </c>
      <c r="E11" s="124">
        <v>304</v>
      </c>
      <c r="F11" s="123">
        <f t="shared" si="0"/>
        <v>3909.44</v>
      </c>
      <c r="G11" s="123">
        <f t="shared" si="1"/>
        <v>4691.33</v>
      </c>
      <c r="H11" s="123"/>
      <c r="I11" s="123"/>
      <c r="J11" s="123"/>
      <c r="K11" s="125">
        <f t="shared" si="2"/>
        <v>3909.44</v>
      </c>
      <c r="L11" s="123">
        <f t="shared" si="2"/>
        <v>4691.33</v>
      </c>
      <c r="M11" s="20" t="s">
        <v>25</v>
      </c>
      <c r="Q11" s="209">
        <f t="shared" si="4"/>
        <v>12.86</v>
      </c>
      <c r="R11" s="197">
        <f t="shared" si="13"/>
        <v>304</v>
      </c>
      <c r="S11" s="197">
        <f t="shared" si="5"/>
        <v>3909.4399999999996</v>
      </c>
      <c r="T11" s="197">
        <f t="shared" si="6"/>
        <v>4691.3279999999995</v>
      </c>
      <c r="U11" s="196">
        <f t="shared" si="7"/>
        <v>0</v>
      </c>
      <c r="V11" s="197">
        <f t="shared" si="8"/>
        <v>0</v>
      </c>
      <c r="W11" s="197">
        <f t="shared" si="9"/>
        <v>0</v>
      </c>
      <c r="X11" s="196">
        <f t="shared" si="10"/>
        <v>3909.4399999999996</v>
      </c>
      <c r="Y11" s="197">
        <f t="shared" si="11"/>
        <v>4691.3279999999995</v>
      </c>
      <c r="Z11" s="210">
        <f t="shared" si="12"/>
        <v>-2.0000000004074536E-3</v>
      </c>
    </row>
    <row r="12" spans="1:26" ht="20.25" customHeight="1" x14ac:dyDescent="0.25">
      <c r="A12" s="29"/>
      <c r="B12" s="101" t="s">
        <v>227</v>
      </c>
      <c r="C12" s="37"/>
      <c r="D12" s="38"/>
      <c r="E12" s="116"/>
      <c r="F12" s="34"/>
      <c r="G12" s="34"/>
      <c r="H12" s="34"/>
      <c r="I12" s="34"/>
      <c r="J12" s="34"/>
      <c r="K12" s="31"/>
      <c r="L12" s="34"/>
      <c r="M12" s="65"/>
      <c r="Q12" s="209">
        <f t="shared" si="4"/>
        <v>0</v>
      </c>
      <c r="R12" s="197">
        <f t="shared" si="13"/>
        <v>0</v>
      </c>
      <c r="S12" s="197">
        <f t="shared" si="5"/>
        <v>0</v>
      </c>
      <c r="T12" s="197">
        <f t="shared" si="6"/>
        <v>0</v>
      </c>
      <c r="U12" s="196">
        <f t="shared" si="7"/>
        <v>0</v>
      </c>
      <c r="V12" s="197">
        <f t="shared" si="8"/>
        <v>0</v>
      </c>
      <c r="W12" s="197">
        <f t="shared" si="9"/>
        <v>0</v>
      </c>
      <c r="X12" s="196">
        <f t="shared" si="10"/>
        <v>0</v>
      </c>
      <c r="Y12" s="197">
        <f t="shared" si="11"/>
        <v>0</v>
      </c>
      <c r="Z12" s="210">
        <f t="shared" si="12"/>
        <v>0</v>
      </c>
    </row>
    <row r="13" spans="1:26" ht="24" customHeight="1" x14ac:dyDescent="0.25">
      <c r="A13" s="118">
        <f>A11+1</f>
        <v>5</v>
      </c>
      <c r="B13" s="137" t="s">
        <v>27</v>
      </c>
      <c r="C13" s="120" t="s">
        <v>37</v>
      </c>
      <c r="D13" s="134">
        <v>34.04</v>
      </c>
      <c r="E13" s="122">
        <v>335</v>
      </c>
      <c r="F13" s="123">
        <f t="shared" ref="F13" si="15">ROUND(E13*D13,2)</f>
        <v>11403.4</v>
      </c>
      <c r="G13" s="123">
        <f t="shared" ref="G13" si="16">ROUND(F13*1.2,2)</f>
        <v>13684.08</v>
      </c>
      <c r="H13" s="153"/>
      <c r="I13" s="123"/>
      <c r="J13" s="123"/>
      <c r="K13" s="125">
        <f t="shared" ref="K13:L13" si="17">F13+I13</f>
        <v>11403.4</v>
      </c>
      <c r="L13" s="123">
        <f t="shared" si="17"/>
        <v>13684.08</v>
      </c>
      <c r="M13" s="65" t="s">
        <v>153</v>
      </c>
      <c r="Q13" s="209">
        <f t="shared" si="4"/>
        <v>34.04</v>
      </c>
      <c r="R13" s="212">
        <v>335</v>
      </c>
      <c r="S13" s="197">
        <f t="shared" si="5"/>
        <v>11403.4</v>
      </c>
      <c r="T13" s="197">
        <f t="shared" si="6"/>
        <v>13684.08</v>
      </c>
      <c r="U13" s="196">
        <f t="shared" si="7"/>
        <v>0</v>
      </c>
      <c r="V13" s="197">
        <f t="shared" si="8"/>
        <v>0</v>
      </c>
      <c r="W13" s="197">
        <f t="shared" si="9"/>
        <v>0</v>
      </c>
      <c r="X13" s="196">
        <f t="shared" si="10"/>
        <v>11403.4</v>
      </c>
      <c r="Y13" s="197">
        <f t="shared" si="11"/>
        <v>13684.08</v>
      </c>
      <c r="Z13" s="210">
        <f t="shared" si="12"/>
        <v>0</v>
      </c>
    </row>
    <row r="14" spans="1:26" ht="20.25" customHeight="1" x14ac:dyDescent="0.25">
      <c r="A14" s="50"/>
      <c r="B14" s="41" t="s">
        <v>458</v>
      </c>
      <c r="C14" s="37"/>
      <c r="D14" s="51"/>
      <c r="E14" s="52"/>
      <c r="F14" s="53"/>
      <c r="G14" s="54"/>
      <c r="H14" s="55"/>
      <c r="I14" s="56"/>
      <c r="J14" s="56"/>
      <c r="K14" s="57"/>
      <c r="L14" s="56"/>
      <c r="Q14" s="209">
        <f t="shared" si="4"/>
        <v>0</v>
      </c>
      <c r="R14" s="197">
        <f t="shared" si="13"/>
        <v>0</v>
      </c>
      <c r="S14" s="197">
        <f t="shared" si="5"/>
        <v>0</v>
      </c>
      <c r="T14" s="197">
        <f t="shared" si="6"/>
        <v>0</v>
      </c>
      <c r="U14" s="196">
        <f t="shared" si="7"/>
        <v>0</v>
      </c>
      <c r="V14" s="197">
        <f t="shared" si="8"/>
        <v>0</v>
      </c>
      <c r="W14" s="197">
        <f t="shared" si="9"/>
        <v>0</v>
      </c>
      <c r="X14" s="196">
        <f t="shared" si="10"/>
        <v>0</v>
      </c>
      <c r="Y14" s="197">
        <f t="shared" si="11"/>
        <v>0</v>
      </c>
      <c r="Z14" s="210">
        <f t="shared" si="12"/>
        <v>0</v>
      </c>
    </row>
    <row r="15" spans="1:26" ht="24" customHeight="1" x14ac:dyDescent="0.25">
      <c r="A15" s="118">
        <f>A13+1</f>
        <v>6</v>
      </c>
      <c r="B15" s="119" t="s">
        <v>44</v>
      </c>
      <c r="C15" s="120" t="s">
        <v>24</v>
      </c>
      <c r="D15" s="134">
        <v>64.31</v>
      </c>
      <c r="E15" s="124">
        <v>308.75</v>
      </c>
      <c r="F15" s="123">
        <f t="shared" ref="F15:F22" si="18">ROUND(E15*D15,2)</f>
        <v>19855.71</v>
      </c>
      <c r="G15" s="123">
        <f t="shared" ref="G15:G22" si="19">ROUND(F15*1.2,2)</f>
        <v>23826.85</v>
      </c>
      <c r="H15" s="135"/>
      <c r="I15" s="136"/>
      <c r="J15" s="136"/>
      <c r="K15" s="124">
        <f t="shared" ref="K15:L22" si="20">F15+I15</f>
        <v>19855.71</v>
      </c>
      <c r="L15" s="122">
        <f t="shared" si="20"/>
        <v>23826.85</v>
      </c>
      <c r="Q15" s="209">
        <f t="shared" si="4"/>
        <v>64.31</v>
      </c>
      <c r="R15" s="197">
        <f t="shared" si="13"/>
        <v>308.75</v>
      </c>
      <c r="S15" s="197">
        <f t="shared" si="5"/>
        <v>19855.712500000001</v>
      </c>
      <c r="T15" s="197">
        <f t="shared" si="6"/>
        <v>23826.855</v>
      </c>
      <c r="U15" s="196">
        <f t="shared" si="7"/>
        <v>0</v>
      </c>
      <c r="V15" s="197">
        <f t="shared" si="8"/>
        <v>0</v>
      </c>
      <c r="W15" s="197">
        <f t="shared" si="9"/>
        <v>0</v>
      </c>
      <c r="X15" s="196">
        <f t="shared" si="10"/>
        <v>19855.712500000001</v>
      </c>
      <c r="Y15" s="197">
        <f t="shared" si="11"/>
        <v>23826.855</v>
      </c>
      <c r="Z15" s="210">
        <f t="shared" si="12"/>
        <v>5.0000000010186341E-3</v>
      </c>
    </row>
    <row r="16" spans="1:26" ht="24" customHeight="1" x14ac:dyDescent="0.25">
      <c r="A16" s="118">
        <f>A15+1</f>
        <v>7</v>
      </c>
      <c r="B16" s="119" t="s">
        <v>45</v>
      </c>
      <c r="C16" s="120" t="s">
        <v>24</v>
      </c>
      <c r="D16" s="134">
        <v>1.92</v>
      </c>
      <c r="E16" s="124">
        <v>1688.15</v>
      </c>
      <c r="F16" s="123">
        <f t="shared" si="18"/>
        <v>3241.25</v>
      </c>
      <c r="G16" s="123">
        <f t="shared" si="19"/>
        <v>3889.5</v>
      </c>
      <c r="H16" s="135"/>
      <c r="I16" s="136"/>
      <c r="J16" s="136"/>
      <c r="K16" s="124">
        <f t="shared" si="20"/>
        <v>3241.25</v>
      </c>
      <c r="L16" s="122">
        <f t="shared" si="20"/>
        <v>3889.5</v>
      </c>
      <c r="Q16" s="209">
        <f t="shared" si="4"/>
        <v>1.92</v>
      </c>
      <c r="R16" s="197">
        <f t="shared" si="13"/>
        <v>1688.15</v>
      </c>
      <c r="S16" s="197">
        <f t="shared" si="5"/>
        <v>3241.248</v>
      </c>
      <c r="T16" s="197">
        <f t="shared" si="6"/>
        <v>3889.4975999999997</v>
      </c>
      <c r="U16" s="196">
        <f t="shared" si="7"/>
        <v>0</v>
      </c>
      <c r="V16" s="197">
        <f t="shared" si="8"/>
        <v>0</v>
      </c>
      <c r="W16" s="197">
        <f t="shared" si="9"/>
        <v>0</v>
      </c>
      <c r="X16" s="196">
        <f t="shared" si="10"/>
        <v>3241.248</v>
      </c>
      <c r="Y16" s="197">
        <f t="shared" si="11"/>
        <v>3889.4975999999997</v>
      </c>
      <c r="Z16" s="210">
        <f t="shared" si="12"/>
        <v>-2.4000000003070454E-3</v>
      </c>
    </row>
    <row r="17" spans="1:26" ht="20.25" customHeight="1" x14ac:dyDescent="0.25">
      <c r="A17" s="118">
        <f>A16+1</f>
        <v>8</v>
      </c>
      <c r="B17" s="119" t="s">
        <v>433</v>
      </c>
      <c r="C17" s="120" t="s">
        <v>331</v>
      </c>
      <c r="D17" s="134">
        <v>1.44</v>
      </c>
      <c r="E17" s="124">
        <v>1350.9</v>
      </c>
      <c r="F17" s="122">
        <f>ROUND(E17*D17,2)</f>
        <v>1945.3</v>
      </c>
      <c r="G17" s="122">
        <f t="shared" si="19"/>
        <v>2334.36</v>
      </c>
      <c r="H17" s="153"/>
      <c r="I17" s="122"/>
      <c r="J17" s="122"/>
      <c r="K17" s="124">
        <f t="shared" si="20"/>
        <v>1945.3</v>
      </c>
      <c r="L17" s="122">
        <f t="shared" si="20"/>
        <v>2334.36</v>
      </c>
      <c r="M17" s="65" t="s">
        <v>153</v>
      </c>
      <c r="Q17" s="209">
        <f t="shared" si="4"/>
        <v>1.44</v>
      </c>
      <c r="R17" s="197">
        <f t="shared" si="13"/>
        <v>1350.9</v>
      </c>
      <c r="S17" s="197">
        <f t="shared" si="5"/>
        <v>1945.296</v>
      </c>
      <c r="T17" s="197">
        <f t="shared" si="6"/>
        <v>2334.3552</v>
      </c>
      <c r="U17" s="196">
        <f t="shared" si="7"/>
        <v>0</v>
      </c>
      <c r="V17" s="197">
        <f t="shared" si="8"/>
        <v>0</v>
      </c>
      <c r="W17" s="197">
        <f t="shared" si="9"/>
        <v>0</v>
      </c>
      <c r="X17" s="196">
        <f t="shared" si="10"/>
        <v>1945.296</v>
      </c>
      <c r="Y17" s="197">
        <f t="shared" si="11"/>
        <v>2334.3552</v>
      </c>
      <c r="Z17" s="210">
        <f t="shared" si="12"/>
        <v>-4.8000000001593435E-3</v>
      </c>
    </row>
    <row r="18" spans="1:26" ht="20.25" customHeight="1" x14ac:dyDescent="0.25">
      <c r="A18" s="43" t="s">
        <v>42</v>
      </c>
      <c r="B18" s="44" t="s">
        <v>154</v>
      </c>
      <c r="C18" s="45" t="s">
        <v>24</v>
      </c>
      <c r="D18" s="46">
        <f>D17*1.26</f>
        <v>1.8144</v>
      </c>
      <c r="E18" s="64"/>
      <c r="F18" s="62"/>
      <c r="G18" s="62"/>
      <c r="H18" s="64">
        <v>1299.5999999999999</v>
      </c>
      <c r="I18" s="48">
        <f>ROUND(H18*D18,2)</f>
        <v>2357.9899999999998</v>
      </c>
      <c r="J18" s="48">
        <f>ROUND(I18*1.2,2)</f>
        <v>2829.59</v>
      </c>
      <c r="K18" s="49">
        <f t="shared" si="20"/>
        <v>2357.9899999999998</v>
      </c>
      <c r="L18" s="48">
        <f t="shared" si="20"/>
        <v>2829.59</v>
      </c>
      <c r="M18" s="63"/>
      <c r="Q18" s="209">
        <f t="shared" si="4"/>
        <v>1.8144</v>
      </c>
      <c r="R18" s="197">
        <f t="shared" si="13"/>
        <v>0</v>
      </c>
      <c r="S18" s="197">
        <f t="shared" si="5"/>
        <v>0</v>
      </c>
      <c r="T18" s="197">
        <f t="shared" si="6"/>
        <v>0</v>
      </c>
      <c r="U18" s="196">
        <f t="shared" si="7"/>
        <v>1299.5999999999999</v>
      </c>
      <c r="V18" s="197">
        <f t="shared" si="8"/>
        <v>2357.99424</v>
      </c>
      <c r="W18" s="197">
        <f t="shared" si="9"/>
        <v>2829.5930880000001</v>
      </c>
      <c r="X18" s="196">
        <f t="shared" si="10"/>
        <v>2357.99424</v>
      </c>
      <c r="Y18" s="197">
        <f t="shared" si="11"/>
        <v>2829.5930880000001</v>
      </c>
      <c r="Z18" s="210">
        <f t="shared" si="12"/>
        <v>3.0879999999342544E-3</v>
      </c>
    </row>
    <row r="19" spans="1:26" ht="24" customHeight="1" x14ac:dyDescent="0.25">
      <c r="A19" s="118">
        <f>A17+1</f>
        <v>9</v>
      </c>
      <c r="B19" s="137" t="s">
        <v>457</v>
      </c>
      <c r="C19" s="120" t="s">
        <v>24</v>
      </c>
      <c r="D19" s="134">
        <v>22.35</v>
      </c>
      <c r="E19" s="124">
        <v>1310.05</v>
      </c>
      <c r="F19" s="123">
        <f t="shared" si="18"/>
        <v>29279.62</v>
      </c>
      <c r="G19" s="123">
        <f t="shared" si="19"/>
        <v>35135.54</v>
      </c>
      <c r="H19" s="123"/>
      <c r="I19" s="123"/>
      <c r="J19" s="123"/>
      <c r="K19" s="125">
        <f t="shared" si="20"/>
        <v>29279.62</v>
      </c>
      <c r="L19" s="123">
        <f t="shared" si="20"/>
        <v>35135.54</v>
      </c>
      <c r="Q19" s="209">
        <f t="shared" si="4"/>
        <v>22.35</v>
      </c>
      <c r="R19" s="197">
        <f t="shared" si="13"/>
        <v>1310.05</v>
      </c>
      <c r="S19" s="197">
        <f t="shared" si="5"/>
        <v>29279.6175</v>
      </c>
      <c r="T19" s="197">
        <f t="shared" si="6"/>
        <v>35135.540999999997</v>
      </c>
      <c r="U19" s="196">
        <f t="shared" si="7"/>
        <v>0</v>
      </c>
      <c r="V19" s="197">
        <f t="shared" si="8"/>
        <v>0</v>
      </c>
      <c r="W19" s="197">
        <f t="shared" si="9"/>
        <v>0</v>
      </c>
      <c r="X19" s="196">
        <f t="shared" si="10"/>
        <v>29279.6175</v>
      </c>
      <c r="Y19" s="197">
        <f t="shared" si="11"/>
        <v>35135.540999999997</v>
      </c>
      <c r="Z19" s="210">
        <f t="shared" si="12"/>
        <v>9.9999999656574801E-4</v>
      </c>
    </row>
    <row r="20" spans="1:26" ht="20.25" customHeight="1" x14ac:dyDescent="0.25">
      <c r="A20" s="43" t="s">
        <v>442</v>
      </c>
      <c r="B20" s="44" t="s">
        <v>48</v>
      </c>
      <c r="C20" s="45" t="s">
        <v>24</v>
      </c>
      <c r="D20" s="46">
        <f>D19*1.1</f>
        <v>24.585000000000004</v>
      </c>
      <c r="E20" s="64"/>
      <c r="F20" s="48"/>
      <c r="G20" s="48"/>
      <c r="H20" s="48">
        <v>1191.3</v>
      </c>
      <c r="I20" s="48">
        <f>ROUND(H20*D20,2)</f>
        <v>29288.11</v>
      </c>
      <c r="J20" s="48">
        <f>ROUND(I20*1.2,2)</f>
        <v>35145.730000000003</v>
      </c>
      <c r="K20" s="49">
        <f t="shared" si="20"/>
        <v>29288.11</v>
      </c>
      <c r="L20" s="48">
        <f t="shared" si="20"/>
        <v>35145.730000000003</v>
      </c>
      <c r="Q20" s="209">
        <f t="shared" si="4"/>
        <v>24.585000000000004</v>
      </c>
      <c r="R20" s="197">
        <f t="shared" si="13"/>
        <v>0</v>
      </c>
      <c r="S20" s="197">
        <f t="shared" si="5"/>
        <v>0</v>
      </c>
      <c r="T20" s="197">
        <f t="shared" si="6"/>
        <v>0</v>
      </c>
      <c r="U20" s="196">
        <f t="shared" si="7"/>
        <v>1191.3</v>
      </c>
      <c r="V20" s="197">
        <f t="shared" si="8"/>
        <v>29288.110500000003</v>
      </c>
      <c r="W20" s="197">
        <f t="shared" si="9"/>
        <v>35145.732600000003</v>
      </c>
      <c r="X20" s="196">
        <f t="shared" si="10"/>
        <v>29288.110500000003</v>
      </c>
      <c r="Y20" s="197">
        <f t="shared" si="11"/>
        <v>35145.732600000003</v>
      </c>
      <c r="Z20" s="210">
        <f t="shared" si="12"/>
        <v>2.599999999802094E-3</v>
      </c>
    </row>
    <row r="21" spans="1:26" s="60" customFormat="1" ht="22.5" customHeight="1" x14ac:dyDescent="0.25">
      <c r="A21" s="120">
        <f>A19+1</f>
        <v>10</v>
      </c>
      <c r="B21" s="119" t="s">
        <v>148</v>
      </c>
      <c r="C21" s="120" t="s">
        <v>24</v>
      </c>
      <c r="D21" s="134">
        <v>45.81</v>
      </c>
      <c r="E21" s="124">
        <v>118.75</v>
      </c>
      <c r="F21" s="123">
        <f t="shared" si="18"/>
        <v>5439.94</v>
      </c>
      <c r="G21" s="123">
        <f t="shared" si="19"/>
        <v>6527.93</v>
      </c>
      <c r="H21" s="135"/>
      <c r="I21" s="136"/>
      <c r="J21" s="136"/>
      <c r="K21" s="124">
        <f t="shared" si="20"/>
        <v>5439.94</v>
      </c>
      <c r="L21" s="122">
        <f t="shared" si="20"/>
        <v>6527.93</v>
      </c>
      <c r="M21" s="59"/>
      <c r="Q21" s="209">
        <f t="shared" si="4"/>
        <v>45.81</v>
      </c>
      <c r="R21" s="197">
        <f t="shared" si="13"/>
        <v>118.75</v>
      </c>
      <c r="S21" s="197">
        <f t="shared" si="5"/>
        <v>5439.9375</v>
      </c>
      <c r="T21" s="197">
        <f t="shared" si="6"/>
        <v>6527.9250000000002</v>
      </c>
      <c r="U21" s="196">
        <f t="shared" si="7"/>
        <v>0</v>
      </c>
      <c r="V21" s="197">
        <f t="shared" si="8"/>
        <v>0</v>
      </c>
      <c r="W21" s="197">
        <f t="shared" si="9"/>
        <v>0</v>
      </c>
      <c r="X21" s="196">
        <f t="shared" si="10"/>
        <v>5439.9375</v>
      </c>
      <c r="Y21" s="197">
        <f t="shared" si="11"/>
        <v>6527.9250000000002</v>
      </c>
      <c r="Z21" s="210">
        <f t="shared" si="12"/>
        <v>-5.0000000001091394E-3</v>
      </c>
    </row>
    <row r="22" spans="1:26" ht="22.5" customHeight="1" x14ac:dyDescent="0.25">
      <c r="A22" s="118">
        <f>A21+1</f>
        <v>11</v>
      </c>
      <c r="B22" s="119" t="s">
        <v>574</v>
      </c>
      <c r="C22" s="120" t="s">
        <v>24</v>
      </c>
      <c r="D22" s="134">
        <v>68.16</v>
      </c>
      <c r="E22" s="124">
        <v>188.1</v>
      </c>
      <c r="F22" s="123">
        <f t="shared" si="18"/>
        <v>12820.9</v>
      </c>
      <c r="G22" s="123">
        <f t="shared" si="19"/>
        <v>15385.08</v>
      </c>
      <c r="H22" s="124"/>
      <c r="I22" s="123"/>
      <c r="J22" s="123"/>
      <c r="K22" s="124">
        <f t="shared" si="20"/>
        <v>12820.9</v>
      </c>
      <c r="L22" s="122">
        <f t="shared" si="20"/>
        <v>15385.08</v>
      </c>
      <c r="Q22" s="209">
        <f t="shared" si="4"/>
        <v>68.16</v>
      </c>
      <c r="R22" s="197">
        <f t="shared" si="13"/>
        <v>188.1</v>
      </c>
      <c r="S22" s="197">
        <f t="shared" si="5"/>
        <v>12820.895999999999</v>
      </c>
      <c r="T22" s="197">
        <f t="shared" si="6"/>
        <v>15385.075199999997</v>
      </c>
      <c r="U22" s="196">
        <f t="shared" si="7"/>
        <v>0</v>
      </c>
      <c r="V22" s="197">
        <f t="shared" si="8"/>
        <v>0</v>
      </c>
      <c r="W22" s="197">
        <f t="shared" si="9"/>
        <v>0</v>
      </c>
      <c r="X22" s="196">
        <f t="shared" si="10"/>
        <v>12820.895999999999</v>
      </c>
      <c r="Y22" s="197">
        <f t="shared" si="11"/>
        <v>15385.075199999997</v>
      </c>
      <c r="Z22" s="210">
        <f t="shared" si="12"/>
        <v>-4.8000000024330802E-3</v>
      </c>
    </row>
    <row r="23" spans="1:26" ht="20.25" customHeight="1" x14ac:dyDescent="0.25">
      <c r="A23" s="50"/>
      <c r="B23" s="41" t="s">
        <v>335</v>
      </c>
      <c r="C23" s="37"/>
      <c r="D23" s="51"/>
      <c r="E23" s="52"/>
      <c r="F23" s="53"/>
      <c r="G23" s="54"/>
      <c r="H23" s="55"/>
      <c r="I23" s="56"/>
      <c r="J23" s="56"/>
      <c r="K23" s="57"/>
      <c r="L23" s="56"/>
      <c r="Q23" s="209">
        <f t="shared" si="4"/>
        <v>0</v>
      </c>
      <c r="R23" s="197">
        <f t="shared" si="13"/>
        <v>0</v>
      </c>
      <c r="S23" s="197">
        <f t="shared" si="5"/>
        <v>0</v>
      </c>
      <c r="T23" s="197">
        <f t="shared" si="6"/>
        <v>0</v>
      </c>
      <c r="U23" s="196">
        <f t="shared" si="7"/>
        <v>0</v>
      </c>
      <c r="V23" s="197">
        <f t="shared" si="8"/>
        <v>0</v>
      </c>
      <c r="W23" s="197">
        <f t="shared" si="9"/>
        <v>0</v>
      </c>
      <c r="X23" s="196">
        <f t="shared" si="10"/>
        <v>0</v>
      </c>
      <c r="Y23" s="197">
        <f t="shared" si="11"/>
        <v>0</v>
      </c>
      <c r="Z23" s="210">
        <f t="shared" si="12"/>
        <v>0</v>
      </c>
    </row>
    <row r="24" spans="1:26" ht="24" customHeight="1" x14ac:dyDescent="0.25">
      <c r="A24" s="118">
        <f>A22+1</f>
        <v>12</v>
      </c>
      <c r="B24" s="119" t="s">
        <v>44</v>
      </c>
      <c r="C24" s="120" t="s">
        <v>24</v>
      </c>
      <c r="D24" s="134">
        <v>22.63</v>
      </c>
      <c r="E24" s="124">
        <v>308.75</v>
      </c>
      <c r="F24" s="123">
        <f t="shared" ref="F24:F25" si="21">ROUND(E24*D24,2)</f>
        <v>6987.01</v>
      </c>
      <c r="G24" s="123">
        <f t="shared" ref="G24:G25" si="22">ROUND(F24*1.2,2)</f>
        <v>8384.41</v>
      </c>
      <c r="H24" s="135"/>
      <c r="I24" s="136"/>
      <c r="J24" s="136"/>
      <c r="K24" s="124">
        <f t="shared" ref="K24:K29" si="23">F24+I24</f>
        <v>6987.01</v>
      </c>
      <c r="L24" s="122">
        <f t="shared" ref="L24:L29" si="24">G24+J24</f>
        <v>8384.41</v>
      </c>
      <c r="Q24" s="209">
        <f t="shared" si="4"/>
        <v>22.63</v>
      </c>
      <c r="R24" s="197">
        <f t="shared" si="13"/>
        <v>308.75</v>
      </c>
      <c r="S24" s="197">
        <f t="shared" si="5"/>
        <v>6987.0124999999998</v>
      </c>
      <c r="T24" s="197">
        <f t="shared" si="6"/>
        <v>8384.4149999999991</v>
      </c>
      <c r="U24" s="196">
        <f t="shared" si="7"/>
        <v>0</v>
      </c>
      <c r="V24" s="197">
        <f t="shared" si="8"/>
        <v>0</v>
      </c>
      <c r="W24" s="197">
        <f t="shared" si="9"/>
        <v>0</v>
      </c>
      <c r="X24" s="196">
        <f t="shared" si="10"/>
        <v>6987.0124999999998</v>
      </c>
      <c r="Y24" s="197">
        <f t="shared" si="11"/>
        <v>8384.4149999999991</v>
      </c>
      <c r="Z24" s="210">
        <f t="shared" si="12"/>
        <v>4.9999999991996447E-3</v>
      </c>
    </row>
    <row r="25" spans="1:26" ht="24" customHeight="1" x14ac:dyDescent="0.25">
      <c r="A25" s="118">
        <f>A24+1</f>
        <v>13</v>
      </c>
      <c r="B25" s="119" t="s">
        <v>45</v>
      </c>
      <c r="C25" s="120" t="s">
        <v>24</v>
      </c>
      <c r="D25" s="134">
        <v>0.7</v>
      </c>
      <c r="E25" s="124">
        <v>1688.15</v>
      </c>
      <c r="F25" s="123">
        <f t="shared" si="21"/>
        <v>1181.71</v>
      </c>
      <c r="G25" s="123">
        <f t="shared" si="22"/>
        <v>1418.05</v>
      </c>
      <c r="H25" s="135"/>
      <c r="I25" s="136"/>
      <c r="J25" s="136"/>
      <c r="K25" s="124">
        <f t="shared" si="23"/>
        <v>1181.71</v>
      </c>
      <c r="L25" s="122">
        <f t="shared" si="24"/>
        <v>1418.05</v>
      </c>
      <c r="Q25" s="209">
        <f t="shared" si="4"/>
        <v>0.7</v>
      </c>
      <c r="R25" s="197">
        <f t="shared" si="13"/>
        <v>1688.15</v>
      </c>
      <c r="S25" s="197">
        <f t="shared" si="5"/>
        <v>1181.7049999999999</v>
      </c>
      <c r="T25" s="197">
        <f t="shared" si="6"/>
        <v>1418.0459999999998</v>
      </c>
      <c r="U25" s="196">
        <f t="shared" si="7"/>
        <v>0</v>
      </c>
      <c r="V25" s="197">
        <f t="shared" si="8"/>
        <v>0</v>
      </c>
      <c r="W25" s="197">
        <f t="shared" si="9"/>
        <v>0</v>
      </c>
      <c r="X25" s="196">
        <f t="shared" si="10"/>
        <v>1181.7049999999999</v>
      </c>
      <c r="Y25" s="197">
        <f t="shared" si="11"/>
        <v>1418.0459999999998</v>
      </c>
      <c r="Z25" s="210">
        <f t="shared" si="12"/>
        <v>-4.0000000001327862E-3</v>
      </c>
    </row>
    <row r="26" spans="1:26" ht="24" customHeight="1" x14ac:dyDescent="0.25">
      <c r="A26" s="118">
        <f>A25+1</f>
        <v>14</v>
      </c>
      <c r="B26" s="137" t="s">
        <v>460</v>
      </c>
      <c r="C26" s="120" t="s">
        <v>24</v>
      </c>
      <c r="D26" s="134">
        <v>10.050000000000001</v>
      </c>
      <c r="E26" s="124">
        <v>1310.05</v>
      </c>
      <c r="F26" s="123">
        <f t="shared" ref="F26" si="25">ROUND(E26*D26,2)</f>
        <v>13166</v>
      </c>
      <c r="G26" s="123">
        <f t="shared" ref="G26" si="26">ROUND(F26*1.2,2)</f>
        <v>15799.2</v>
      </c>
      <c r="H26" s="123"/>
      <c r="I26" s="123"/>
      <c r="J26" s="123"/>
      <c r="K26" s="125">
        <f t="shared" si="23"/>
        <v>13166</v>
      </c>
      <c r="L26" s="123">
        <f t="shared" si="24"/>
        <v>15799.2</v>
      </c>
      <c r="Q26" s="209">
        <f t="shared" si="4"/>
        <v>10.050000000000001</v>
      </c>
      <c r="R26" s="197">
        <f t="shared" si="13"/>
        <v>1310.05</v>
      </c>
      <c r="S26" s="197">
        <f t="shared" si="5"/>
        <v>13166.002500000001</v>
      </c>
      <c r="T26" s="197">
        <f t="shared" si="6"/>
        <v>15799.203</v>
      </c>
      <c r="U26" s="196">
        <f t="shared" si="7"/>
        <v>0</v>
      </c>
      <c r="V26" s="197">
        <f t="shared" si="8"/>
        <v>0</v>
      </c>
      <c r="W26" s="197">
        <f t="shared" si="9"/>
        <v>0</v>
      </c>
      <c r="X26" s="196">
        <f t="shared" si="10"/>
        <v>13166.002500000001</v>
      </c>
      <c r="Y26" s="197">
        <f t="shared" si="11"/>
        <v>15799.203</v>
      </c>
      <c r="Z26" s="210">
        <f t="shared" si="12"/>
        <v>2.999999998792191E-3</v>
      </c>
    </row>
    <row r="27" spans="1:26" ht="20.25" customHeight="1" x14ac:dyDescent="0.25">
      <c r="A27" s="43" t="s">
        <v>443</v>
      </c>
      <c r="B27" s="44" t="s">
        <v>48</v>
      </c>
      <c r="C27" s="45" t="s">
        <v>24</v>
      </c>
      <c r="D27" s="46">
        <f>D26*1.1</f>
        <v>11.055000000000001</v>
      </c>
      <c r="E27" s="64"/>
      <c r="F27" s="48"/>
      <c r="G27" s="48"/>
      <c r="H27" s="48">
        <v>1191.3</v>
      </c>
      <c r="I27" s="48">
        <f>ROUND(H27*D27,2)</f>
        <v>13169.82</v>
      </c>
      <c r="J27" s="48">
        <f>ROUND(I27*1.2,2)</f>
        <v>15803.78</v>
      </c>
      <c r="K27" s="49">
        <f t="shared" si="23"/>
        <v>13169.82</v>
      </c>
      <c r="L27" s="48">
        <f t="shared" si="24"/>
        <v>15803.78</v>
      </c>
      <c r="Q27" s="209">
        <f t="shared" si="4"/>
        <v>11.055000000000001</v>
      </c>
      <c r="R27" s="197">
        <f t="shared" si="13"/>
        <v>0</v>
      </c>
      <c r="S27" s="197">
        <f t="shared" si="5"/>
        <v>0</v>
      </c>
      <c r="T27" s="197">
        <f t="shared" si="6"/>
        <v>0</v>
      </c>
      <c r="U27" s="196">
        <f t="shared" si="7"/>
        <v>1191.3</v>
      </c>
      <c r="V27" s="197">
        <f t="shared" si="8"/>
        <v>13169.821500000002</v>
      </c>
      <c r="W27" s="197">
        <f t="shared" si="9"/>
        <v>15803.785800000001</v>
      </c>
      <c r="X27" s="196">
        <f t="shared" si="10"/>
        <v>13169.821500000002</v>
      </c>
      <c r="Y27" s="197">
        <f t="shared" si="11"/>
        <v>15803.785800000001</v>
      </c>
      <c r="Z27" s="210">
        <f t="shared" si="12"/>
        <v>5.8000000008178176E-3</v>
      </c>
    </row>
    <row r="28" spans="1:26" s="60" customFormat="1" ht="22.5" customHeight="1" x14ac:dyDescent="0.25">
      <c r="A28" s="120">
        <f>A26+1</f>
        <v>15</v>
      </c>
      <c r="B28" s="119" t="s">
        <v>148</v>
      </c>
      <c r="C28" s="120" t="s">
        <v>24</v>
      </c>
      <c r="D28" s="134">
        <v>25.79</v>
      </c>
      <c r="E28" s="124">
        <v>118.75</v>
      </c>
      <c r="F28" s="123">
        <f t="shared" ref="F28:F29" si="27">ROUND(E28*D28,2)</f>
        <v>3062.56</v>
      </c>
      <c r="G28" s="123">
        <f t="shared" ref="G28:G29" si="28">ROUND(F28*1.2,2)</f>
        <v>3675.07</v>
      </c>
      <c r="H28" s="135"/>
      <c r="I28" s="136"/>
      <c r="J28" s="136"/>
      <c r="K28" s="124">
        <f t="shared" si="23"/>
        <v>3062.56</v>
      </c>
      <c r="L28" s="122">
        <f t="shared" si="24"/>
        <v>3675.07</v>
      </c>
      <c r="M28" s="59"/>
      <c r="Q28" s="209">
        <f t="shared" si="4"/>
        <v>25.79</v>
      </c>
      <c r="R28" s="197">
        <f t="shared" si="13"/>
        <v>118.75</v>
      </c>
      <c r="S28" s="197">
        <f t="shared" si="5"/>
        <v>3062.5625</v>
      </c>
      <c r="T28" s="197">
        <f t="shared" si="6"/>
        <v>3675.0749999999998</v>
      </c>
      <c r="U28" s="196">
        <f t="shared" si="7"/>
        <v>0</v>
      </c>
      <c r="V28" s="197">
        <f t="shared" si="8"/>
        <v>0</v>
      </c>
      <c r="W28" s="197">
        <f t="shared" si="9"/>
        <v>0</v>
      </c>
      <c r="X28" s="196">
        <f t="shared" si="10"/>
        <v>3062.5625</v>
      </c>
      <c r="Y28" s="197">
        <f t="shared" si="11"/>
        <v>3675.0749999999998</v>
      </c>
      <c r="Z28" s="210">
        <f t="shared" si="12"/>
        <v>4.999999999654392E-3</v>
      </c>
    </row>
    <row r="29" spans="1:26" ht="22.5" customHeight="1" x14ac:dyDescent="0.25">
      <c r="A29" s="118">
        <f>A28+1</f>
        <v>16</v>
      </c>
      <c r="B29" s="119" t="s">
        <v>575</v>
      </c>
      <c r="C29" s="120" t="s">
        <v>24</v>
      </c>
      <c r="D29" s="134">
        <v>35.840000000000003</v>
      </c>
      <c r="E29" s="124">
        <v>188.1</v>
      </c>
      <c r="F29" s="123">
        <f t="shared" si="27"/>
        <v>6741.5</v>
      </c>
      <c r="G29" s="123">
        <f t="shared" si="28"/>
        <v>8089.8</v>
      </c>
      <c r="H29" s="124"/>
      <c r="I29" s="123"/>
      <c r="J29" s="123"/>
      <c r="K29" s="124">
        <f t="shared" si="23"/>
        <v>6741.5</v>
      </c>
      <c r="L29" s="122">
        <f t="shared" si="24"/>
        <v>8089.8</v>
      </c>
      <c r="Q29" s="209">
        <f t="shared" si="4"/>
        <v>35.840000000000003</v>
      </c>
      <c r="R29" s="197">
        <f t="shared" si="13"/>
        <v>188.1</v>
      </c>
      <c r="S29" s="197">
        <f t="shared" si="5"/>
        <v>6741.5040000000008</v>
      </c>
      <c r="T29" s="197">
        <f t="shared" si="6"/>
        <v>8089.8048000000008</v>
      </c>
      <c r="U29" s="196">
        <f t="shared" si="7"/>
        <v>0</v>
      </c>
      <c r="V29" s="197">
        <f t="shared" si="8"/>
        <v>0</v>
      </c>
      <c r="W29" s="197">
        <f t="shared" si="9"/>
        <v>0</v>
      </c>
      <c r="X29" s="196">
        <f t="shared" si="10"/>
        <v>6741.5040000000008</v>
      </c>
      <c r="Y29" s="197">
        <f t="shared" si="11"/>
        <v>8089.8048000000008</v>
      </c>
      <c r="Z29" s="210">
        <f t="shared" si="12"/>
        <v>4.8000000006140908E-3</v>
      </c>
    </row>
    <row r="30" spans="1:26" ht="18.75" customHeight="1" x14ac:dyDescent="0.25">
      <c r="A30" s="29"/>
      <c r="B30" s="111" t="s">
        <v>461</v>
      </c>
      <c r="C30" s="90"/>
      <c r="D30" s="91"/>
      <c r="E30" s="113"/>
      <c r="F30" s="34"/>
      <c r="G30" s="34"/>
      <c r="H30" s="61"/>
      <c r="I30" s="34"/>
      <c r="J30" s="34"/>
      <c r="K30" s="58"/>
      <c r="L30" s="40"/>
      <c r="Q30" s="209">
        <f t="shared" si="4"/>
        <v>0</v>
      </c>
      <c r="R30" s="197">
        <f t="shared" si="13"/>
        <v>0</v>
      </c>
      <c r="S30" s="197">
        <f t="shared" si="5"/>
        <v>0</v>
      </c>
      <c r="T30" s="197">
        <f t="shared" si="6"/>
        <v>0</v>
      </c>
      <c r="U30" s="196">
        <f t="shared" si="7"/>
        <v>0</v>
      </c>
      <c r="V30" s="197">
        <f t="shared" si="8"/>
        <v>0</v>
      </c>
      <c r="W30" s="197">
        <f t="shared" si="9"/>
        <v>0</v>
      </c>
      <c r="X30" s="196">
        <f t="shared" si="10"/>
        <v>0</v>
      </c>
      <c r="Y30" s="197">
        <f t="shared" si="11"/>
        <v>0</v>
      </c>
      <c r="Z30" s="210">
        <f t="shared" si="12"/>
        <v>0</v>
      </c>
    </row>
    <row r="31" spans="1:26" ht="30.75" customHeight="1" x14ac:dyDescent="0.25">
      <c r="A31" s="120">
        <f>A29+1</f>
        <v>17</v>
      </c>
      <c r="B31" s="119" t="s">
        <v>173</v>
      </c>
      <c r="C31" s="120" t="s">
        <v>24</v>
      </c>
      <c r="D31" s="134">
        <f>1*0.18+2*0.24+1*0.1+1*0.1</f>
        <v>0.85999999999999988</v>
      </c>
      <c r="E31" s="124">
        <v>17265.68</v>
      </c>
      <c r="F31" s="123">
        <f t="shared" ref="F31" si="29">ROUND(E31*D31,2)</f>
        <v>14848.48</v>
      </c>
      <c r="G31" s="123">
        <f t="shared" ref="G31" si="30">ROUND(F31*1.2,2)</f>
        <v>17818.18</v>
      </c>
      <c r="H31" s="144"/>
      <c r="I31" s="123"/>
      <c r="J31" s="123"/>
      <c r="K31" s="124">
        <f t="shared" ref="K31:L41" si="31">F31+I31</f>
        <v>14848.48</v>
      </c>
      <c r="L31" s="122">
        <f t="shared" ref="L31:L41" si="32">G31+J31</f>
        <v>17818.18</v>
      </c>
      <c r="Q31" s="209">
        <f t="shared" si="4"/>
        <v>0.85999999999999988</v>
      </c>
      <c r="R31" s="197">
        <f t="shared" si="13"/>
        <v>17265.68</v>
      </c>
      <c r="S31" s="197">
        <f t="shared" si="5"/>
        <v>14848.484799999998</v>
      </c>
      <c r="T31" s="197">
        <f t="shared" si="6"/>
        <v>17818.181759999996</v>
      </c>
      <c r="U31" s="196">
        <f t="shared" si="7"/>
        <v>0</v>
      </c>
      <c r="V31" s="197">
        <f t="shared" si="8"/>
        <v>0</v>
      </c>
      <c r="W31" s="197">
        <f t="shared" si="9"/>
        <v>0</v>
      </c>
      <c r="X31" s="196">
        <f t="shared" si="10"/>
        <v>14848.484799999998</v>
      </c>
      <c r="Y31" s="197">
        <f t="shared" si="11"/>
        <v>17818.181759999996</v>
      </c>
      <c r="Z31" s="210">
        <f t="shared" si="12"/>
        <v>1.7599999955564272E-3</v>
      </c>
    </row>
    <row r="32" spans="1:26" ht="18.75" customHeight="1" x14ac:dyDescent="0.25">
      <c r="A32" s="43" t="s">
        <v>60</v>
      </c>
      <c r="B32" s="72" t="s">
        <v>462</v>
      </c>
      <c r="C32" s="45" t="s">
        <v>63</v>
      </c>
      <c r="D32" s="66">
        <v>1</v>
      </c>
      <c r="E32" s="64"/>
      <c r="F32" s="48"/>
      <c r="G32" s="48"/>
      <c r="H32" s="94">
        <v>1657.75</v>
      </c>
      <c r="I32" s="48">
        <f t="shared" ref="I32:I36" si="33">ROUND(H32*D32,2)</f>
        <v>1657.75</v>
      </c>
      <c r="J32" s="48">
        <f t="shared" ref="J32:J36" si="34">ROUND(I32*1.2,2)</f>
        <v>1989.3</v>
      </c>
      <c r="K32" s="49">
        <f t="shared" si="31"/>
        <v>1657.75</v>
      </c>
      <c r="L32" s="48">
        <f t="shared" si="31"/>
        <v>1989.3</v>
      </c>
      <c r="M32" s="20" t="s">
        <v>590</v>
      </c>
      <c r="Q32" s="209">
        <f t="shared" si="4"/>
        <v>1</v>
      </c>
      <c r="R32" s="197">
        <f t="shared" si="13"/>
        <v>0</v>
      </c>
      <c r="S32" s="197">
        <f t="shared" si="5"/>
        <v>0</v>
      </c>
      <c r="T32" s="197">
        <f t="shared" si="6"/>
        <v>0</v>
      </c>
      <c r="U32" s="196">
        <f t="shared" si="7"/>
        <v>1657.75</v>
      </c>
      <c r="V32" s="197">
        <f t="shared" si="8"/>
        <v>1657.75</v>
      </c>
      <c r="W32" s="197">
        <f t="shared" si="9"/>
        <v>1989.3</v>
      </c>
      <c r="X32" s="196">
        <f t="shared" si="10"/>
        <v>1657.75</v>
      </c>
      <c r="Y32" s="197">
        <f t="shared" si="11"/>
        <v>1989.3</v>
      </c>
      <c r="Z32" s="210">
        <f t="shared" si="12"/>
        <v>0</v>
      </c>
    </row>
    <row r="33" spans="1:26" ht="18.75" customHeight="1" x14ac:dyDescent="0.25">
      <c r="A33" s="43" t="s">
        <v>61</v>
      </c>
      <c r="B33" s="72" t="s">
        <v>463</v>
      </c>
      <c r="C33" s="45" t="s">
        <v>63</v>
      </c>
      <c r="D33" s="66">
        <v>2</v>
      </c>
      <c r="E33" s="64"/>
      <c r="F33" s="48"/>
      <c r="G33" s="48"/>
      <c r="H33" s="94">
        <v>2500.4</v>
      </c>
      <c r="I33" s="48">
        <f t="shared" si="33"/>
        <v>5000.8</v>
      </c>
      <c r="J33" s="48">
        <f t="shared" si="34"/>
        <v>6000.96</v>
      </c>
      <c r="K33" s="49">
        <f t="shared" si="31"/>
        <v>5000.8</v>
      </c>
      <c r="L33" s="48">
        <f t="shared" si="31"/>
        <v>6000.96</v>
      </c>
      <c r="M33" s="20" t="s">
        <v>590</v>
      </c>
      <c r="Q33" s="209">
        <f t="shared" si="4"/>
        <v>2</v>
      </c>
      <c r="R33" s="197">
        <f t="shared" si="13"/>
        <v>0</v>
      </c>
      <c r="S33" s="197">
        <f t="shared" si="5"/>
        <v>0</v>
      </c>
      <c r="T33" s="197">
        <f t="shared" si="6"/>
        <v>0</v>
      </c>
      <c r="U33" s="196">
        <f t="shared" si="7"/>
        <v>2500.4</v>
      </c>
      <c r="V33" s="197">
        <f t="shared" si="8"/>
        <v>5000.8</v>
      </c>
      <c r="W33" s="197">
        <f t="shared" si="9"/>
        <v>6000.96</v>
      </c>
      <c r="X33" s="196">
        <f t="shared" si="10"/>
        <v>5000.8</v>
      </c>
      <c r="Y33" s="197">
        <f t="shared" si="11"/>
        <v>6000.96</v>
      </c>
      <c r="Z33" s="210">
        <f t="shared" si="12"/>
        <v>0</v>
      </c>
    </row>
    <row r="34" spans="1:26" ht="18.75" customHeight="1" x14ac:dyDescent="0.25">
      <c r="A34" s="43" t="s">
        <v>465</v>
      </c>
      <c r="B34" s="72" t="s">
        <v>464</v>
      </c>
      <c r="C34" s="45" t="s">
        <v>63</v>
      </c>
      <c r="D34" s="66">
        <v>1</v>
      </c>
      <c r="E34" s="64"/>
      <c r="F34" s="48"/>
      <c r="G34" s="48"/>
      <c r="H34" s="94">
        <v>1427.85</v>
      </c>
      <c r="I34" s="48">
        <f t="shared" si="33"/>
        <v>1427.85</v>
      </c>
      <c r="J34" s="48">
        <f t="shared" si="34"/>
        <v>1713.42</v>
      </c>
      <c r="K34" s="49">
        <f t="shared" si="31"/>
        <v>1427.85</v>
      </c>
      <c r="L34" s="48">
        <f t="shared" si="31"/>
        <v>1713.42</v>
      </c>
      <c r="M34" s="20" t="s">
        <v>590</v>
      </c>
      <c r="Q34" s="209">
        <f t="shared" si="4"/>
        <v>1</v>
      </c>
      <c r="R34" s="197">
        <f t="shared" si="13"/>
        <v>0</v>
      </c>
      <c r="S34" s="197">
        <f t="shared" si="5"/>
        <v>0</v>
      </c>
      <c r="T34" s="197">
        <f t="shared" si="6"/>
        <v>0</v>
      </c>
      <c r="U34" s="196">
        <f t="shared" si="7"/>
        <v>1427.85</v>
      </c>
      <c r="V34" s="197">
        <f t="shared" si="8"/>
        <v>1427.85</v>
      </c>
      <c r="W34" s="197">
        <f t="shared" si="9"/>
        <v>1713.4199999999998</v>
      </c>
      <c r="X34" s="196">
        <f t="shared" si="10"/>
        <v>1427.85</v>
      </c>
      <c r="Y34" s="197">
        <f t="shared" si="11"/>
        <v>1713.4199999999998</v>
      </c>
      <c r="Z34" s="210">
        <f t="shared" si="12"/>
        <v>0</v>
      </c>
    </row>
    <row r="35" spans="1:26" ht="18.75" customHeight="1" x14ac:dyDescent="0.25">
      <c r="A35" s="43" t="s">
        <v>466</v>
      </c>
      <c r="B35" s="72" t="s">
        <v>469</v>
      </c>
      <c r="C35" s="45" t="s">
        <v>63</v>
      </c>
      <c r="D35" s="66">
        <v>1</v>
      </c>
      <c r="E35" s="64"/>
      <c r="F35" s="48"/>
      <c r="G35" s="48"/>
      <c r="H35" s="190">
        <v>3136</v>
      </c>
      <c r="I35" s="48">
        <f t="shared" si="33"/>
        <v>3136</v>
      </c>
      <c r="J35" s="48">
        <f t="shared" si="34"/>
        <v>3763.2</v>
      </c>
      <c r="K35" s="49">
        <f t="shared" si="31"/>
        <v>3136</v>
      </c>
      <c r="L35" s="48">
        <f t="shared" si="31"/>
        <v>3763.2</v>
      </c>
      <c r="M35" s="65" t="s">
        <v>76</v>
      </c>
      <c r="Q35" s="209">
        <f t="shared" si="4"/>
        <v>1</v>
      </c>
      <c r="R35" s="197">
        <f t="shared" si="13"/>
        <v>0</v>
      </c>
      <c r="S35" s="197">
        <f t="shared" si="5"/>
        <v>0</v>
      </c>
      <c r="T35" s="197">
        <f t="shared" si="6"/>
        <v>0</v>
      </c>
      <c r="U35" s="196">
        <f t="shared" si="7"/>
        <v>3136</v>
      </c>
      <c r="V35" s="197">
        <f t="shared" si="8"/>
        <v>3136</v>
      </c>
      <c r="W35" s="197">
        <f t="shared" si="9"/>
        <v>3763.2</v>
      </c>
      <c r="X35" s="196">
        <f t="shared" si="10"/>
        <v>3136</v>
      </c>
      <c r="Y35" s="197">
        <f t="shared" si="11"/>
        <v>3763.2</v>
      </c>
      <c r="Z35" s="210">
        <f t="shared" si="12"/>
        <v>0</v>
      </c>
    </row>
    <row r="36" spans="1:26" ht="18.75" customHeight="1" x14ac:dyDescent="0.25">
      <c r="A36" s="43" t="s">
        <v>467</v>
      </c>
      <c r="B36" s="72" t="s">
        <v>183</v>
      </c>
      <c r="C36" s="45" t="s">
        <v>63</v>
      </c>
      <c r="D36" s="66">
        <v>1</v>
      </c>
      <c r="E36" s="64"/>
      <c r="F36" s="48"/>
      <c r="G36" s="48"/>
      <c r="H36" s="94">
        <v>14421</v>
      </c>
      <c r="I36" s="48">
        <f t="shared" si="33"/>
        <v>14421</v>
      </c>
      <c r="J36" s="48">
        <f t="shared" si="34"/>
        <v>17305.2</v>
      </c>
      <c r="K36" s="49">
        <f t="shared" si="31"/>
        <v>14421</v>
      </c>
      <c r="L36" s="48">
        <f t="shared" si="31"/>
        <v>17305.2</v>
      </c>
      <c r="M36" s="63"/>
      <c r="Q36" s="209">
        <f t="shared" si="4"/>
        <v>1</v>
      </c>
      <c r="R36" s="197">
        <f t="shared" si="13"/>
        <v>0</v>
      </c>
      <c r="S36" s="197">
        <f t="shared" si="5"/>
        <v>0</v>
      </c>
      <c r="T36" s="197">
        <f t="shared" si="6"/>
        <v>0</v>
      </c>
      <c r="U36" s="196">
        <f t="shared" si="7"/>
        <v>14421</v>
      </c>
      <c r="V36" s="197">
        <f t="shared" si="8"/>
        <v>14421</v>
      </c>
      <c r="W36" s="197">
        <f t="shared" si="9"/>
        <v>17305.2</v>
      </c>
      <c r="X36" s="196">
        <f t="shared" si="10"/>
        <v>14421</v>
      </c>
      <c r="Y36" s="197">
        <f t="shared" si="11"/>
        <v>17305.2</v>
      </c>
      <c r="Z36" s="210">
        <f t="shared" si="12"/>
        <v>0</v>
      </c>
    </row>
    <row r="37" spans="1:26" ht="18.75" customHeight="1" x14ac:dyDescent="0.25">
      <c r="A37" s="43" t="s">
        <v>468</v>
      </c>
      <c r="B37" s="72" t="s">
        <v>534</v>
      </c>
      <c r="C37" s="45" t="s">
        <v>126</v>
      </c>
      <c r="D37" s="182">
        <v>29.2</v>
      </c>
      <c r="E37" s="64"/>
      <c r="F37" s="48"/>
      <c r="G37" s="48"/>
      <c r="H37" s="96">
        <v>666.9</v>
      </c>
      <c r="I37" s="48">
        <f>ROUND(H37*D37,2)</f>
        <v>19473.48</v>
      </c>
      <c r="J37" s="48">
        <f>ROUND(I37*1.2,2)</f>
        <v>23368.18</v>
      </c>
      <c r="K37" s="49">
        <f t="shared" si="31"/>
        <v>19473.48</v>
      </c>
      <c r="L37" s="48">
        <f t="shared" si="31"/>
        <v>23368.18</v>
      </c>
      <c r="M37" s="20" t="s">
        <v>590</v>
      </c>
      <c r="Q37" s="209">
        <f t="shared" si="4"/>
        <v>29.2</v>
      </c>
      <c r="R37" s="197">
        <f t="shared" si="13"/>
        <v>0</v>
      </c>
      <c r="S37" s="197">
        <f t="shared" si="5"/>
        <v>0</v>
      </c>
      <c r="T37" s="197">
        <f t="shared" si="6"/>
        <v>0</v>
      </c>
      <c r="U37" s="196">
        <f t="shared" si="7"/>
        <v>666.9</v>
      </c>
      <c r="V37" s="197">
        <f t="shared" si="8"/>
        <v>19473.48</v>
      </c>
      <c r="W37" s="197">
        <f t="shared" si="9"/>
        <v>23368.175999999999</v>
      </c>
      <c r="X37" s="196">
        <f t="shared" si="10"/>
        <v>19473.48</v>
      </c>
      <c r="Y37" s="197">
        <f t="shared" si="11"/>
        <v>23368.175999999999</v>
      </c>
      <c r="Z37" s="210">
        <f t="shared" si="12"/>
        <v>-4.0000000008149073E-3</v>
      </c>
    </row>
    <row r="38" spans="1:26" ht="27.75" customHeight="1" x14ac:dyDescent="0.25">
      <c r="A38" s="120">
        <f>A31+1</f>
        <v>18</v>
      </c>
      <c r="B38" s="119" t="s">
        <v>352</v>
      </c>
      <c r="C38" s="120" t="s">
        <v>34</v>
      </c>
      <c r="D38" s="121">
        <v>10.33</v>
      </c>
      <c r="E38" s="124">
        <v>144.4</v>
      </c>
      <c r="F38" s="123">
        <f>ROUND(E38*D38,2)</f>
        <v>1491.65</v>
      </c>
      <c r="G38" s="123">
        <f t="shared" ref="G38" si="35">ROUND(F38*1.2,2)</f>
        <v>1789.98</v>
      </c>
      <c r="H38" s="124"/>
      <c r="I38" s="123"/>
      <c r="J38" s="123"/>
      <c r="K38" s="124">
        <f t="shared" si="31"/>
        <v>1491.65</v>
      </c>
      <c r="L38" s="122">
        <f t="shared" si="32"/>
        <v>1789.98</v>
      </c>
      <c r="M38" s="65" t="s">
        <v>256</v>
      </c>
      <c r="Q38" s="209">
        <f t="shared" si="4"/>
        <v>10.33</v>
      </c>
      <c r="R38" s="197">
        <f t="shared" si="13"/>
        <v>144.4</v>
      </c>
      <c r="S38" s="197">
        <f t="shared" si="5"/>
        <v>1491.652</v>
      </c>
      <c r="T38" s="197">
        <f t="shared" si="6"/>
        <v>1789.9824000000001</v>
      </c>
      <c r="U38" s="196">
        <f t="shared" si="7"/>
        <v>0</v>
      </c>
      <c r="V38" s="197">
        <f t="shared" si="8"/>
        <v>0</v>
      </c>
      <c r="W38" s="197">
        <f t="shared" si="9"/>
        <v>0</v>
      </c>
      <c r="X38" s="196">
        <f t="shared" si="10"/>
        <v>1491.652</v>
      </c>
      <c r="Y38" s="197">
        <f t="shared" si="11"/>
        <v>1789.9824000000001</v>
      </c>
      <c r="Z38" s="210">
        <f t="shared" si="12"/>
        <v>2.4000000000796717E-3</v>
      </c>
    </row>
    <row r="39" spans="1:26" ht="17.25" customHeight="1" x14ac:dyDescent="0.25">
      <c r="A39" s="43" t="s">
        <v>65</v>
      </c>
      <c r="B39" s="72" t="s">
        <v>353</v>
      </c>
      <c r="C39" s="45" t="s">
        <v>215</v>
      </c>
      <c r="D39" s="107">
        <f>D38*0.3*20/16</f>
        <v>3.8737499999999998</v>
      </c>
      <c r="E39" s="64"/>
      <c r="F39" s="48"/>
      <c r="G39" s="48"/>
      <c r="H39" s="94">
        <v>237.5</v>
      </c>
      <c r="I39" s="48">
        <f>ROUND(H39*D39,2)</f>
        <v>920.02</v>
      </c>
      <c r="J39" s="48">
        <f t="shared" ref="J39" si="36">ROUND(I39*1.2,2)</f>
        <v>1104.02</v>
      </c>
      <c r="K39" s="49">
        <f t="shared" si="31"/>
        <v>920.02</v>
      </c>
      <c r="L39" s="48">
        <f t="shared" si="32"/>
        <v>1104.02</v>
      </c>
      <c r="M39" s="65"/>
      <c r="Q39" s="209">
        <f t="shared" si="4"/>
        <v>3.8737499999999998</v>
      </c>
      <c r="R39" s="197">
        <f t="shared" si="13"/>
        <v>0</v>
      </c>
      <c r="S39" s="197">
        <f t="shared" si="5"/>
        <v>0</v>
      </c>
      <c r="T39" s="197">
        <f t="shared" si="6"/>
        <v>0</v>
      </c>
      <c r="U39" s="196">
        <f t="shared" si="7"/>
        <v>237.5</v>
      </c>
      <c r="V39" s="197">
        <f t="shared" si="8"/>
        <v>920.015625</v>
      </c>
      <c r="W39" s="197">
        <f t="shared" si="9"/>
        <v>1104.01875</v>
      </c>
      <c r="X39" s="196">
        <f t="shared" si="10"/>
        <v>920.015625</v>
      </c>
      <c r="Y39" s="197">
        <f t="shared" si="11"/>
        <v>1104.01875</v>
      </c>
      <c r="Z39" s="210">
        <f t="shared" si="12"/>
        <v>-1.2500000000272848E-3</v>
      </c>
    </row>
    <row r="40" spans="1:26" ht="28.5" customHeight="1" x14ac:dyDescent="0.25">
      <c r="A40" s="120">
        <f>A38+1</f>
        <v>19</v>
      </c>
      <c r="B40" s="119" t="s">
        <v>354</v>
      </c>
      <c r="C40" s="120" t="s">
        <v>34</v>
      </c>
      <c r="D40" s="121">
        <v>10.33</v>
      </c>
      <c r="E40" s="124">
        <v>299.76</v>
      </c>
      <c r="F40" s="123">
        <f>ROUND(E40*D40,2)</f>
        <v>3096.52</v>
      </c>
      <c r="G40" s="123">
        <f t="shared" ref="G40" si="37">ROUND(F40*1.2,2)</f>
        <v>3715.82</v>
      </c>
      <c r="H40" s="124"/>
      <c r="I40" s="123"/>
      <c r="J40" s="123"/>
      <c r="K40" s="124">
        <f t="shared" si="31"/>
        <v>3096.52</v>
      </c>
      <c r="L40" s="122">
        <f t="shared" si="32"/>
        <v>3715.82</v>
      </c>
      <c r="M40" s="65" t="s">
        <v>256</v>
      </c>
      <c r="Q40" s="209">
        <f t="shared" si="4"/>
        <v>10.33</v>
      </c>
      <c r="R40" s="197">
        <f t="shared" si="13"/>
        <v>299.76</v>
      </c>
      <c r="S40" s="197">
        <f t="shared" si="5"/>
        <v>3096.5207999999998</v>
      </c>
      <c r="T40" s="197">
        <f t="shared" si="6"/>
        <v>3715.8249599999995</v>
      </c>
      <c r="U40" s="196">
        <f t="shared" si="7"/>
        <v>0</v>
      </c>
      <c r="V40" s="197">
        <f t="shared" si="8"/>
        <v>0</v>
      </c>
      <c r="W40" s="197">
        <f t="shared" si="9"/>
        <v>0</v>
      </c>
      <c r="X40" s="196">
        <f t="shared" si="10"/>
        <v>3096.5207999999998</v>
      </c>
      <c r="Y40" s="197">
        <f t="shared" si="11"/>
        <v>3715.8249599999995</v>
      </c>
      <c r="Z40" s="210">
        <f t="shared" si="12"/>
        <v>4.959999999300635E-3</v>
      </c>
    </row>
    <row r="41" spans="1:26" ht="17.25" customHeight="1" x14ac:dyDescent="0.25">
      <c r="A41" s="43" t="s">
        <v>67</v>
      </c>
      <c r="B41" s="72" t="s">
        <v>355</v>
      </c>
      <c r="C41" s="45" t="s">
        <v>126</v>
      </c>
      <c r="D41" s="46">
        <f>D40*2.5*2</f>
        <v>51.65</v>
      </c>
      <c r="E41" s="64"/>
      <c r="F41" s="48"/>
      <c r="G41" s="48"/>
      <c r="H41" s="94">
        <v>296.39999999999998</v>
      </c>
      <c r="I41" s="48">
        <f t="shared" ref="I41" si="38">ROUND(H41*D41,2)</f>
        <v>15309.06</v>
      </c>
      <c r="J41" s="48">
        <f t="shared" ref="J41" si="39">ROUND(I41*1.2,2)</f>
        <v>18370.87</v>
      </c>
      <c r="K41" s="64">
        <f t="shared" si="31"/>
        <v>15309.06</v>
      </c>
      <c r="L41" s="62">
        <f t="shared" si="32"/>
        <v>18370.87</v>
      </c>
      <c r="M41" s="65"/>
      <c r="Q41" s="209">
        <f t="shared" si="4"/>
        <v>51.65</v>
      </c>
      <c r="R41" s="197">
        <f t="shared" si="13"/>
        <v>0</v>
      </c>
      <c r="S41" s="197">
        <f t="shared" si="5"/>
        <v>0</v>
      </c>
      <c r="T41" s="197">
        <f t="shared" si="6"/>
        <v>0</v>
      </c>
      <c r="U41" s="196">
        <f t="shared" si="7"/>
        <v>296.39999999999998</v>
      </c>
      <c r="V41" s="197">
        <f t="shared" si="8"/>
        <v>15309.059999999998</v>
      </c>
      <c r="W41" s="197">
        <f t="shared" si="9"/>
        <v>18370.871999999996</v>
      </c>
      <c r="X41" s="196">
        <f t="shared" si="10"/>
        <v>15309.059999999998</v>
      </c>
      <c r="Y41" s="197">
        <f t="shared" si="11"/>
        <v>18370.871999999996</v>
      </c>
      <c r="Z41" s="210">
        <f t="shared" si="12"/>
        <v>1.9999999967694748E-3</v>
      </c>
    </row>
    <row r="42" spans="1:26" ht="18.75" customHeight="1" x14ac:dyDescent="0.25">
      <c r="A42" s="29"/>
      <c r="B42" s="111" t="s">
        <v>470</v>
      </c>
      <c r="C42" s="90"/>
      <c r="D42" s="91"/>
      <c r="E42" s="113"/>
      <c r="F42" s="34"/>
      <c r="G42" s="34"/>
      <c r="H42" s="61"/>
      <c r="I42" s="34"/>
      <c r="J42" s="34"/>
      <c r="K42" s="58"/>
      <c r="L42" s="40"/>
      <c r="Q42" s="209">
        <f t="shared" si="4"/>
        <v>0</v>
      </c>
      <c r="R42" s="197">
        <f t="shared" si="13"/>
        <v>0</v>
      </c>
      <c r="S42" s="197">
        <f t="shared" si="5"/>
        <v>0</v>
      </c>
      <c r="T42" s="197">
        <f t="shared" si="6"/>
        <v>0</v>
      </c>
      <c r="U42" s="196">
        <f t="shared" si="7"/>
        <v>0</v>
      </c>
      <c r="V42" s="197">
        <f t="shared" si="8"/>
        <v>0</v>
      </c>
      <c r="W42" s="197">
        <f t="shared" si="9"/>
        <v>0</v>
      </c>
      <c r="X42" s="196">
        <f t="shared" si="10"/>
        <v>0</v>
      </c>
      <c r="Y42" s="197">
        <f t="shared" si="11"/>
        <v>0</v>
      </c>
      <c r="Z42" s="210">
        <f t="shared" si="12"/>
        <v>0</v>
      </c>
    </row>
    <row r="43" spans="1:26" ht="30.75" customHeight="1" x14ac:dyDescent="0.25">
      <c r="A43" s="120">
        <f>A40+1</f>
        <v>20</v>
      </c>
      <c r="B43" s="119" t="s">
        <v>173</v>
      </c>
      <c r="C43" s="120" t="s">
        <v>24</v>
      </c>
      <c r="D43" s="134">
        <f>1*0.18+2*0.4+1*0.27</f>
        <v>1.25</v>
      </c>
      <c r="E43" s="124">
        <v>17265.68</v>
      </c>
      <c r="F43" s="123">
        <f t="shared" ref="F43" si="40">ROUND(E43*D43,2)</f>
        <v>21582.1</v>
      </c>
      <c r="G43" s="123">
        <f t="shared" ref="G43" si="41">ROUND(F43*1.2,2)</f>
        <v>25898.52</v>
      </c>
      <c r="H43" s="144"/>
      <c r="I43" s="123"/>
      <c r="J43" s="123"/>
      <c r="K43" s="124">
        <f t="shared" ref="K43:K52" si="42">F43+I43</f>
        <v>21582.1</v>
      </c>
      <c r="L43" s="122">
        <f t="shared" ref="L43:L52" si="43">G43+J43</f>
        <v>25898.52</v>
      </c>
      <c r="Q43" s="209">
        <f t="shared" si="4"/>
        <v>1.25</v>
      </c>
      <c r="R43" s="197">
        <f t="shared" si="13"/>
        <v>17265.68</v>
      </c>
      <c r="S43" s="197">
        <f t="shared" si="5"/>
        <v>21582.1</v>
      </c>
      <c r="T43" s="197">
        <f t="shared" si="6"/>
        <v>25898.519999999997</v>
      </c>
      <c r="U43" s="196">
        <f t="shared" si="7"/>
        <v>0</v>
      </c>
      <c r="V43" s="197">
        <f t="shared" si="8"/>
        <v>0</v>
      </c>
      <c r="W43" s="197">
        <f t="shared" si="9"/>
        <v>0</v>
      </c>
      <c r="X43" s="196">
        <f t="shared" si="10"/>
        <v>21582.1</v>
      </c>
      <c r="Y43" s="197">
        <f t="shared" si="11"/>
        <v>25898.519999999997</v>
      </c>
      <c r="Z43" s="210">
        <f t="shared" si="12"/>
        <v>0</v>
      </c>
    </row>
    <row r="44" spans="1:26" ht="18.75" customHeight="1" x14ac:dyDescent="0.25">
      <c r="A44" s="43" t="s">
        <v>72</v>
      </c>
      <c r="B44" s="72" t="s">
        <v>445</v>
      </c>
      <c r="C44" s="45" t="s">
        <v>63</v>
      </c>
      <c r="D44" s="66">
        <v>1</v>
      </c>
      <c r="E44" s="64"/>
      <c r="F44" s="48"/>
      <c r="G44" s="48"/>
      <c r="H44" s="94">
        <v>4336.75</v>
      </c>
      <c r="I44" s="48">
        <f t="shared" ref="I44:I47" si="44">ROUND(H44*D44,2)</f>
        <v>4336.75</v>
      </c>
      <c r="J44" s="48">
        <f t="shared" ref="J44:J47" si="45">ROUND(I44*1.2,2)</f>
        <v>5204.1000000000004</v>
      </c>
      <c r="K44" s="49">
        <f t="shared" si="42"/>
        <v>4336.75</v>
      </c>
      <c r="L44" s="48">
        <f t="shared" si="43"/>
        <v>5204.1000000000004</v>
      </c>
      <c r="M44" s="63"/>
      <c r="Q44" s="209">
        <f t="shared" si="4"/>
        <v>1</v>
      </c>
      <c r="R44" s="197">
        <f t="shared" si="13"/>
        <v>0</v>
      </c>
      <c r="S44" s="197">
        <f t="shared" si="5"/>
        <v>0</v>
      </c>
      <c r="T44" s="197">
        <f t="shared" si="6"/>
        <v>0</v>
      </c>
      <c r="U44" s="196">
        <f t="shared" si="7"/>
        <v>4336.75</v>
      </c>
      <c r="V44" s="197">
        <f t="shared" si="8"/>
        <v>4336.75</v>
      </c>
      <c r="W44" s="197">
        <f t="shared" si="9"/>
        <v>5204.0999999999995</v>
      </c>
      <c r="X44" s="196">
        <f t="shared" si="10"/>
        <v>4336.75</v>
      </c>
      <c r="Y44" s="197">
        <f t="shared" si="11"/>
        <v>5204.0999999999995</v>
      </c>
      <c r="Z44" s="210">
        <f t="shared" si="12"/>
        <v>0</v>
      </c>
    </row>
    <row r="45" spans="1:26" ht="18.75" customHeight="1" x14ac:dyDescent="0.25">
      <c r="A45" s="43" t="s">
        <v>167</v>
      </c>
      <c r="B45" s="72" t="s">
        <v>471</v>
      </c>
      <c r="C45" s="45" t="s">
        <v>63</v>
      </c>
      <c r="D45" s="66">
        <v>2</v>
      </c>
      <c r="E45" s="64"/>
      <c r="F45" s="48"/>
      <c r="G45" s="48"/>
      <c r="H45" s="94">
        <v>4807</v>
      </c>
      <c r="I45" s="48">
        <f t="shared" si="44"/>
        <v>9614</v>
      </c>
      <c r="J45" s="48">
        <f t="shared" si="45"/>
        <v>11536.8</v>
      </c>
      <c r="K45" s="49">
        <f t="shared" si="42"/>
        <v>9614</v>
      </c>
      <c r="L45" s="48">
        <f t="shared" si="43"/>
        <v>11536.8</v>
      </c>
      <c r="M45" s="63"/>
      <c r="Q45" s="209">
        <f t="shared" si="4"/>
        <v>2</v>
      </c>
      <c r="R45" s="197">
        <f t="shared" si="13"/>
        <v>0</v>
      </c>
      <c r="S45" s="197">
        <f t="shared" si="5"/>
        <v>0</v>
      </c>
      <c r="T45" s="197">
        <f t="shared" si="6"/>
        <v>0</v>
      </c>
      <c r="U45" s="196">
        <f t="shared" si="7"/>
        <v>4807</v>
      </c>
      <c r="V45" s="197">
        <f t="shared" si="8"/>
        <v>9614</v>
      </c>
      <c r="W45" s="197">
        <f t="shared" si="9"/>
        <v>11536.8</v>
      </c>
      <c r="X45" s="196">
        <f t="shared" si="10"/>
        <v>9614</v>
      </c>
      <c r="Y45" s="197">
        <f t="shared" si="11"/>
        <v>11536.8</v>
      </c>
      <c r="Z45" s="210">
        <f t="shared" si="12"/>
        <v>0</v>
      </c>
    </row>
    <row r="46" spans="1:26" ht="18.75" customHeight="1" x14ac:dyDescent="0.25">
      <c r="A46" s="43" t="s">
        <v>473</v>
      </c>
      <c r="B46" s="72" t="s">
        <v>472</v>
      </c>
      <c r="C46" s="45" t="s">
        <v>63</v>
      </c>
      <c r="D46" s="66">
        <v>1</v>
      </c>
      <c r="E46" s="64"/>
      <c r="F46" s="48"/>
      <c r="G46" s="48"/>
      <c r="H46" s="94">
        <v>4075.5</v>
      </c>
      <c r="I46" s="48">
        <f t="shared" si="44"/>
        <v>4075.5</v>
      </c>
      <c r="J46" s="48">
        <f t="shared" si="45"/>
        <v>4890.6000000000004</v>
      </c>
      <c r="K46" s="49">
        <f t="shared" si="42"/>
        <v>4075.5</v>
      </c>
      <c r="L46" s="48">
        <f t="shared" si="43"/>
        <v>4890.6000000000004</v>
      </c>
      <c r="M46" s="63"/>
      <c r="Q46" s="209">
        <f t="shared" si="4"/>
        <v>1</v>
      </c>
      <c r="R46" s="197">
        <f t="shared" si="13"/>
        <v>0</v>
      </c>
      <c r="S46" s="197">
        <f t="shared" si="5"/>
        <v>0</v>
      </c>
      <c r="T46" s="197">
        <f t="shared" si="6"/>
        <v>0</v>
      </c>
      <c r="U46" s="196">
        <f t="shared" si="7"/>
        <v>4075.5</v>
      </c>
      <c r="V46" s="197">
        <f t="shared" si="8"/>
        <v>4075.5</v>
      </c>
      <c r="W46" s="197">
        <f t="shared" si="9"/>
        <v>4890.5999999999995</v>
      </c>
      <c r="X46" s="196">
        <f t="shared" si="10"/>
        <v>4075.5</v>
      </c>
      <c r="Y46" s="197">
        <f t="shared" si="11"/>
        <v>4890.5999999999995</v>
      </c>
      <c r="Z46" s="210">
        <f t="shared" si="12"/>
        <v>0</v>
      </c>
    </row>
    <row r="47" spans="1:26" ht="18.75" customHeight="1" x14ac:dyDescent="0.25">
      <c r="A47" s="43" t="s">
        <v>474</v>
      </c>
      <c r="B47" s="72" t="s">
        <v>183</v>
      </c>
      <c r="C47" s="45" t="s">
        <v>63</v>
      </c>
      <c r="D47" s="66">
        <v>1</v>
      </c>
      <c r="E47" s="64"/>
      <c r="F47" s="48"/>
      <c r="G47" s="48"/>
      <c r="H47" s="94">
        <v>14421</v>
      </c>
      <c r="I47" s="48">
        <f t="shared" si="44"/>
        <v>14421</v>
      </c>
      <c r="J47" s="48">
        <f t="shared" si="45"/>
        <v>17305.2</v>
      </c>
      <c r="K47" s="49">
        <f t="shared" si="42"/>
        <v>14421</v>
      </c>
      <c r="L47" s="48">
        <f t="shared" si="43"/>
        <v>17305.2</v>
      </c>
      <c r="M47" s="63"/>
      <c r="Q47" s="209">
        <f t="shared" si="4"/>
        <v>1</v>
      </c>
      <c r="R47" s="197">
        <f t="shared" si="13"/>
        <v>0</v>
      </c>
      <c r="S47" s="197">
        <f t="shared" si="5"/>
        <v>0</v>
      </c>
      <c r="T47" s="197">
        <f t="shared" si="6"/>
        <v>0</v>
      </c>
      <c r="U47" s="196">
        <f t="shared" si="7"/>
        <v>14421</v>
      </c>
      <c r="V47" s="197">
        <f t="shared" si="8"/>
        <v>14421</v>
      </c>
      <c r="W47" s="197">
        <f t="shared" si="9"/>
        <v>17305.2</v>
      </c>
      <c r="X47" s="196">
        <f t="shared" si="10"/>
        <v>14421</v>
      </c>
      <c r="Y47" s="197">
        <f t="shared" si="11"/>
        <v>17305.2</v>
      </c>
      <c r="Z47" s="210">
        <f t="shared" si="12"/>
        <v>0</v>
      </c>
    </row>
    <row r="48" spans="1:26" ht="18.75" customHeight="1" x14ac:dyDescent="0.25">
      <c r="A48" s="43" t="s">
        <v>475</v>
      </c>
      <c r="B48" s="72" t="s">
        <v>534</v>
      </c>
      <c r="C48" s="45" t="s">
        <v>126</v>
      </c>
      <c r="D48" s="103">
        <v>29.2</v>
      </c>
      <c r="E48" s="64"/>
      <c r="F48" s="48"/>
      <c r="G48" s="48"/>
      <c r="H48" s="96">
        <v>666.9</v>
      </c>
      <c r="I48" s="48">
        <f>ROUND(H48*D48,2)</f>
        <v>19473.48</v>
      </c>
      <c r="J48" s="48">
        <f>ROUND(I48*1.2,2)</f>
        <v>23368.18</v>
      </c>
      <c r="K48" s="49">
        <f t="shared" si="42"/>
        <v>19473.48</v>
      </c>
      <c r="L48" s="48">
        <f t="shared" si="43"/>
        <v>23368.18</v>
      </c>
      <c r="M48" s="63"/>
      <c r="Q48" s="209">
        <f t="shared" si="4"/>
        <v>29.2</v>
      </c>
      <c r="R48" s="197">
        <f t="shared" si="13"/>
        <v>0</v>
      </c>
      <c r="S48" s="197">
        <f t="shared" si="5"/>
        <v>0</v>
      </c>
      <c r="T48" s="197">
        <f t="shared" si="6"/>
        <v>0</v>
      </c>
      <c r="U48" s="196">
        <f t="shared" si="7"/>
        <v>666.9</v>
      </c>
      <c r="V48" s="197">
        <f t="shared" si="8"/>
        <v>19473.48</v>
      </c>
      <c r="W48" s="197">
        <f t="shared" si="9"/>
        <v>23368.175999999999</v>
      </c>
      <c r="X48" s="196">
        <f t="shared" si="10"/>
        <v>19473.48</v>
      </c>
      <c r="Y48" s="197">
        <f t="shared" si="11"/>
        <v>23368.175999999999</v>
      </c>
      <c r="Z48" s="210">
        <f t="shared" si="12"/>
        <v>-4.0000000008149073E-3</v>
      </c>
    </row>
    <row r="49" spans="1:26" ht="27.75" customHeight="1" x14ac:dyDescent="0.25">
      <c r="A49" s="120">
        <f>A43+1</f>
        <v>21</v>
      </c>
      <c r="B49" s="119" t="s">
        <v>352</v>
      </c>
      <c r="C49" s="120" t="s">
        <v>34</v>
      </c>
      <c r="D49" s="121">
        <v>15.06</v>
      </c>
      <c r="E49" s="124">
        <v>144.4</v>
      </c>
      <c r="F49" s="123">
        <f>ROUND(E49*D49,2)</f>
        <v>2174.66</v>
      </c>
      <c r="G49" s="123">
        <f t="shared" ref="G49" si="46">ROUND(F49*1.2,2)</f>
        <v>2609.59</v>
      </c>
      <c r="H49" s="124"/>
      <c r="I49" s="123"/>
      <c r="J49" s="123"/>
      <c r="K49" s="124">
        <f t="shared" si="42"/>
        <v>2174.66</v>
      </c>
      <c r="L49" s="122">
        <f t="shared" si="43"/>
        <v>2609.59</v>
      </c>
      <c r="M49" s="65" t="s">
        <v>256</v>
      </c>
      <c r="Q49" s="209">
        <f t="shared" si="4"/>
        <v>15.06</v>
      </c>
      <c r="R49" s="197">
        <f t="shared" si="13"/>
        <v>144.4</v>
      </c>
      <c r="S49" s="197">
        <f t="shared" si="5"/>
        <v>2174.6640000000002</v>
      </c>
      <c r="T49" s="197">
        <f t="shared" si="6"/>
        <v>2609.5968000000003</v>
      </c>
      <c r="U49" s="196">
        <f t="shared" si="7"/>
        <v>0</v>
      </c>
      <c r="V49" s="197">
        <f t="shared" si="8"/>
        <v>0</v>
      </c>
      <c r="W49" s="197">
        <f t="shared" si="9"/>
        <v>0</v>
      </c>
      <c r="X49" s="196">
        <f t="shared" si="10"/>
        <v>2174.6640000000002</v>
      </c>
      <c r="Y49" s="197">
        <f t="shared" si="11"/>
        <v>2609.5968000000003</v>
      </c>
      <c r="Z49" s="210">
        <f t="shared" si="12"/>
        <v>6.8000000001120497E-3</v>
      </c>
    </row>
    <row r="50" spans="1:26" ht="17.25" customHeight="1" x14ac:dyDescent="0.25">
      <c r="A50" s="43" t="s">
        <v>74</v>
      </c>
      <c r="B50" s="72" t="s">
        <v>353</v>
      </c>
      <c r="C50" s="45" t="s">
        <v>215</v>
      </c>
      <c r="D50" s="107">
        <f>D49*0.3*20/16</f>
        <v>5.6475</v>
      </c>
      <c r="E50" s="64"/>
      <c r="F50" s="48"/>
      <c r="G50" s="48"/>
      <c r="H50" s="94">
        <v>237.5</v>
      </c>
      <c r="I50" s="48">
        <f>ROUND(H50*D50,2)</f>
        <v>1341.28</v>
      </c>
      <c r="J50" s="48">
        <f t="shared" ref="J50" si="47">ROUND(I50*1.2,2)</f>
        <v>1609.54</v>
      </c>
      <c r="K50" s="49">
        <f t="shared" si="42"/>
        <v>1341.28</v>
      </c>
      <c r="L50" s="48">
        <f t="shared" si="43"/>
        <v>1609.54</v>
      </c>
      <c r="M50" s="65"/>
      <c r="Q50" s="209">
        <f t="shared" si="4"/>
        <v>5.6475</v>
      </c>
      <c r="R50" s="197">
        <f t="shared" si="13"/>
        <v>0</v>
      </c>
      <c r="S50" s="197">
        <f t="shared" si="5"/>
        <v>0</v>
      </c>
      <c r="T50" s="197">
        <f t="shared" si="6"/>
        <v>0</v>
      </c>
      <c r="U50" s="196">
        <f t="shared" si="7"/>
        <v>237.5</v>
      </c>
      <c r="V50" s="197">
        <f t="shared" si="8"/>
        <v>1341.28125</v>
      </c>
      <c r="W50" s="197">
        <f t="shared" si="9"/>
        <v>1609.5374999999999</v>
      </c>
      <c r="X50" s="196">
        <f t="shared" si="10"/>
        <v>1341.28125</v>
      </c>
      <c r="Y50" s="197">
        <f t="shared" si="11"/>
        <v>1609.5374999999999</v>
      </c>
      <c r="Z50" s="210">
        <f t="shared" si="12"/>
        <v>-2.5000000000545697E-3</v>
      </c>
    </row>
    <row r="51" spans="1:26" ht="28.5" customHeight="1" x14ac:dyDescent="0.25">
      <c r="A51" s="120">
        <f>A49+1</f>
        <v>22</v>
      </c>
      <c r="B51" s="119" t="s">
        <v>354</v>
      </c>
      <c r="C51" s="120" t="s">
        <v>34</v>
      </c>
      <c r="D51" s="121">
        <v>15.06</v>
      </c>
      <c r="E51" s="124">
        <v>299.76</v>
      </c>
      <c r="F51" s="123">
        <f>ROUND(E51*D51,2)</f>
        <v>4514.3900000000003</v>
      </c>
      <c r="G51" s="123">
        <f t="shared" ref="G51" si="48">ROUND(F51*1.2,2)</f>
        <v>5417.27</v>
      </c>
      <c r="H51" s="124"/>
      <c r="I51" s="123"/>
      <c r="J51" s="123"/>
      <c r="K51" s="124">
        <f t="shared" si="42"/>
        <v>4514.3900000000003</v>
      </c>
      <c r="L51" s="122">
        <f t="shared" si="43"/>
        <v>5417.27</v>
      </c>
      <c r="M51" s="65" t="s">
        <v>256</v>
      </c>
      <c r="Q51" s="209">
        <f t="shared" si="4"/>
        <v>15.06</v>
      </c>
      <c r="R51" s="197">
        <f t="shared" si="13"/>
        <v>299.76</v>
      </c>
      <c r="S51" s="197">
        <f t="shared" si="5"/>
        <v>4514.3855999999996</v>
      </c>
      <c r="T51" s="197">
        <f t="shared" si="6"/>
        <v>5417.2627199999997</v>
      </c>
      <c r="U51" s="196">
        <f t="shared" si="7"/>
        <v>0</v>
      </c>
      <c r="V51" s="197">
        <f t="shared" si="8"/>
        <v>0</v>
      </c>
      <c r="W51" s="197">
        <f t="shared" si="9"/>
        <v>0</v>
      </c>
      <c r="X51" s="196">
        <f t="shared" si="10"/>
        <v>4514.3855999999996</v>
      </c>
      <c r="Y51" s="197">
        <f t="shared" si="11"/>
        <v>5417.2627199999997</v>
      </c>
      <c r="Z51" s="210">
        <f t="shared" si="12"/>
        <v>-7.2800000007191557E-3</v>
      </c>
    </row>
    <row r="52" spans="1:26" x14ac:dyDescent="0.25">
      <c r="A52" s="43" t="s">
        <v>78</v>
      </c>
      <c r="B52" s="72" t="s">
        <v>355</v>
      </c>
      <c r="C52" s="45" t="s">
        <v>126</v>
      </c>
      <c r="D52" s="46">
        <f>D51*2.5*2</f>
        <v>75.3</v>
      </c>
      <c r="E52" s="64"/>
      <c r="F52" s="48"/>
      <c r="G52" s="48"/>
      <c r="H52" s="94">
        <v>296.39999999999998</v>
      </c>
      <c r="I52" s="48">
        <f t="shared" ref="I52" si="49">ROUND(H52*D52,2)</f>
        <v>22318.92</v>
      </c>
      <c r="J52" s="48">
        <f t="shared" ref="J52" si="50">ROUND(I52*1.2,2)</f>
        <v>26782.7</v>
      </c>
      <c r="K52" s="64">
        <f t="shared" si="42"/>
        <v>22318.92</v>
      </c>
      <c r="L52" s="62">
        <f t="shared" si="43"/>
        <v>26782.7</v>
      </c>
      <c r="M52" s="65"/>
      <c r="Q52" s="209">
        <f t="shared" si="4"/>
        <v>75.3</v>
      </c>
      <c r="R52" s="197">
        <f t="shared" si="13"/>
        <v>0</v>
      </c>
      <c r="S52" s="197">
        <f t="shared" si="5"/>
        <v>0</v>
      </c>
      <c r="T52" s="197">
        <f t="shared" si="6"/>
        <v>0</v>
      </c>
      <c r="U52" s="196">
        <f t="shared" si="7"/>
        <v>296.39999999999998</v>
      </c>
      <c r="V52" s="197">
        <f t="shared" si="8"/>
        <v>22318.92</v>
      </c>
      <c r="W52" s="197">
        <f t="shared" si="9"/>
        <v>26782.703999999998</v>
      </c>
      <c r="X52" s="196">
        <f t="shared" si="10"/>
        <v>22318.92</v>
      </c>
      <c r="Y52" s="197">
        <f t="shared" si="11"/>
        <v>26782.703999999998</v>
      </c>
      <c r="Z52" s="210">
        <f t="shared" si="12"/>
        <v>3.9999999971769284E-3</v>
      </c>
    </row>
    <row r="53" spans="1:26" ht="22.5" customHeight="1" x14ac:dyDescent="0.25">
      <c r="A53" s="43"/>
      <c r="B53" s="41" t="s">
        <v>52</v>
      </c>
      <c r="C53" s="37"/>
      <c r="D53" s="51"/>
      <c r="E53" s="52"/>
      <c r="F53" s="53"/>
      <c r="G53" s="54"/>
      <c r="H53" s="61"/>
      <c r="I53" s="34"/>
      <c r="J53" s="34"/>
      <c r="K53" s="31"/>
      <c r="L53" s="34"/>
      <c r="Q53" s="209">
        <f t="shared" si="4"/>
        <v>0</v>
      </c>
      <c r="R53" s="197">
        <f t="shared" si="13"/>
        <v>0</v>
      </c>
      <c r="S53" s="197">
        <f t="shared" si="5"/>
        <v>0</v>
      </c>
      <c r="T53" s="197">
        <f t="shared" si="6"/>
        <v>0</v>
      </c>
      <c r="U53" s="196">
        <f t="shared" si="7"/>
        <v>0</v>
      </c>
      <c r="V53" s="197">
        <f t="shared" si="8"/>
        <v>0</v>
      </c>
      <c r="W53" s="197">
        <f t="shared" si="9"/>
        <v>0</v>
      </c>
      <c r="X53" s="196">
        <f t="shared" si="10"/>
        <v>0</v>
      </c>
      <c r="Y53" s="197">
        <f t="shared" si="11"/>
        <v>0</v>
      </c>
      <c r="Z53" s="210">
        <f t="shared" si="12"/>
        <v>0</v>
      </c>
    </row>
    <row r="54" spans="1:26" ht="37.5" customHeight="1" x14ac:dyDescent="0.25">
      <c r="A54" s="118">
        <f>A51+1</f>
        <v>23</v>
      </c>
      <c r="B54" s="119" t="s">
        <v>476</v>
      </c>
      <c r="C54" s="120" t="s">
        <v>22</v>
      </c>
      <c r="D54" s="134">
        <v>12.18</v>
      </c>
      <c r="E54" s="124">
        <v>1724.25</v>
      </c>
      <c r="F54" s="123">
        <f t="shared" ref="F54" si="51">ROUND(E54*D54,2)</f>
        <v>21001.37</v>
      </c>
      <c r="G54" s="123">
        <f t="shared" ref="G54" si="52">ROUND(F54*1.2,2)</f>
        <v>25201.64</v>
      </c>
      <c r="H54" s="144"/>
      <c r="I54" s="123"/>
      <c r="J54" s="123"/>
      <c r="K54" s="124">
        <f t="shared" ref="K54:L61" si="53">F54+I54</f>
        <v>21001.37</v>
      </c>
      <c r="L54" s="122">
        <f t="shared" si="53"/>
        <v>25201.64</v>
      </c>
      <c r="Q54" s="209">
        <f t="shared" si="4"/>
        <v>12.18</v>
      </c>
      <c r="R54" s="197">
        <f t="shared" si="13"/>
        <v>1724.25</v>
      </c>
      <c r="S54" s="197">
        <f t="shared" si="5"/>
        <v>21001.364999999998</v>
      </c>
      <c r="T54" s="197">
        <f t="shared" si="6"/>
        <v>25201.637999999995</v>
      </c>
      <c r="U54" s="196">
        <f t="shared" si="7"/>
        <v>0</v>
      </c>
      <c r="V54" s="197">
        <f t="shared" si="8"/>
        <v>0</v>
      </c>
      <c r="W54" s="197">
        <f t="shared" si="9"/>
        <v>0</v>
      </c>
      <c r="X54" s="196">
        <f t="shared" si="10"/>
        <v>21001.364999999998</v>
      </c>
      <c r="Y54" s="197">
        <f t="shared" si="11"/>
        <v>25201.637999999995</v>
      </c>
      <c r="Z54" s="210">
        <f t="shared" si="12"/>
        <v>-2.0000000040454324E-3</v>
      </c>
    </row>
    <row r="55" spans="1:26" ht="30.75" customHeight="1" x14ac:dyDescent="0.25">
      <c r="A55" s="43" t="s">
        <v>81</v>
      </c>
      <c r="B55" s="44" t="s">
        <v>477</v>
      </c>
      <c r="C55" s="45" t="s">
        <v>22</v>
      </c>
      <c r="D55" s="46">
        <f>D54*1.02</f>
        <v>12.4236</v>
      </c>
      <c r="E55" s="64"/>
      <c r="F55" s="62"/>
      <c r="G55" s="62"/>
      <c r="H55" s="62">
        <v>5747.5</v>
      </c>
      <c r="I55" s="62">
        <f>ROUND(H55*D55,2)</f>
        <v>71404.639999999999</v>
      </c>
      <c r="J55" s="62">
        <f>ROUND(I55*1.2,2)</f>
        <v>85685.57</v>
      </c>
      <c r="K55" s="64">
        <f t="shared" si="53"/>
        <v>71404.639999999999</v>
      </c>
      <c r="L55" s="62">
        <f t="shared" si="53"/>
        <v>85685.57</v>
      </c>
      <c r="Q55" s="209">
        <f t="shared" si="4"/>
        <v>12.4236</v>
      </c>
      <c r="R55" s="197">
        <f t="shared" si="13"/>
        <v>0</v>
      </c>
      <c r="S55" s="197">
        <f t="shared" si="5"/>
        <v>0</v>
      </c>
      <c r="T55" s="197">
        <f t="shared" si="6"/>
        <v>0</v>
      </c>
      <c r="U55" s="196">
        <f t="shared" si="7"/>
        <v>5747.5</v>
      </c>
      <c r="V55" s="197">
        <f t="shared" si="8"/>
        <v>71404.641000000003</v>
      </c>
      <c r="W55" s="197">
        <f t="shared" si="9"/>
        <v>85685.569199999998</v>
      </c>
      <c r="X55" s="196">
        <f t="shared" si="10"/>
        <v>71404.641000000003</v>
      </c>
      <c r="Y55" s="197">
        <f t="shared" si="11"/>
        <v>85685.569199999998</v>
      </c>
      <c r="Z55" s="210">
        <f t="shared" si="12"/>
        <v>-8.0000000889413059E-4</v>
      </c>
    </row>
    <row r="56" spans="1:26" ht="23.25" customHeight="1" x14ac:dyDescent="0.25">
      <c r="A56" s="183">
        <f>A54+1</f>
        <v>24</v>
      </c>
      <c r="B56" s="142" t="s">
        <v>550</v>
      </c>
      <c r="C56" s="128" t="s">
        <v>63</v>
      </c>
      <c r="D56" s="139">
        <v>1</v>
      </c>
      <c r="E56" s="132">
        <v>3190.34</v>
      </c>
      <c r="F56" s="130">
        <f t="shared" ref="F56" si="54">ROUND(E56*D56,2)</f>
        <v>3190.34</v>
      </c>
      <c r="G56" s="130">
        <f t="shared" ref="G56" si="55">ROUND(F56*1.2,2)</f>
        <v>3828.41</v>
      </c>
      <c r="H56" s="150"/>
      <c r="I56" s="130"/>
      <c r="J56" s="130"/>
      <c r="K56" s="132">
        <f t="shared" si="53"/>
        <v>3190.34</v>
      </c>
      <c r="L56" s="130">
        <f t="shared" si="53"/>
        <v>3828.41</v>
      </c>
      <c r="M56" s="63"/>
      <c r="Q56" s="209">
        <f t="shared" si="4"/>
        <v>1</v>
      </c>
      <c r="R56" s="197">
        <f t="shared" si="13"/>
        <v>3190.34</v>
      </c>
      <c r="S56" s="197">
        <f t="shared" si="5"/>
        <v>3190.34</v>
      </c>
      <c r="T56" s="197">
        <f t="shared" si="6"/>
        <v>3828.4079999999999</v>
      </c>
      <c r="U56" s="196">
        <f t="shared" si="7"/>
        <v>0</v>
      </c>
      <c r="V56" s="197">
        <f t="shared" si="8"/>
        <v>0</v>
      </c>
      <c r="W56" s="197">
        <f t="shared" si="9"/>
        <v>0</v>
      </c>
      <c r="X56" s="196">
        <f t="shared" si="10"/>
        <v>3190.34</v>
      </c>
      <c r="Y56" s="197">
        <f t="shared" si="11"/>
        <v>3828.4079999999999</v>
      </c>
      <c r="Z56" s="210">
        <f t="shared" si="12"/>
        <v>-1.9999999999527063E-3</v>
      </c>
    </row>
    <row r="57" spans="1:26" ht="36.75" customHeight="1" x14ac:dyDescent="0.25">
      <c r="A57" s="118">
        <f>A54+1</f>
        <v>24</v>
      </c>
      <c r="B57" s="119" t="s">
        <v>478</v>
      </c>
      <c r="C57" s="120" t="s">
        <v>22</v>
      </c>
      <c r="D57" s="134">
        <v>12.18</v>
      </c>
      <c r="E57" s="124">
        <v>1150.45</v>
      </c>
      <c r="F57" s="123">
        <f t="shared" ref="F57" si="56">ROUND(E57*D57,2)</f>
        <v>14012.48</v>
      </c>
      <c r="G57" s="123">
        <f t="shared" ref="G57" si="57">ROUND(F57*1.2,2)</f>
        <v>16814.98</v>
      </c>
      <c r="H57" s="144"/>
      <c r="I57" s="123"/>
      <c r="J57" s="123"/>
      <c r="K57" s="124">
        <f t="shared" si="53"/>
        <v>14012.48</v>
      </c>
      <c r="L57" s="122">
        <f t="shared" si="53"/>
        <v>16814.98</v>
      </c>
      <c r="M57" s="65"/>
      <c r="Q57" s="209">
        <f t="shared" si="4"/>
        <v>12.18</v>
      </c>
      <c r="R57" s="197">
        <f t="shared" si="13"/>
        <v>1150.45</v>
      </c>
      <c r="S57" s="197">
        <f t="shared" si="5"/>
        <v>14012.481</v>
      </c>
      <c r="T57" s="197">
        <f t="shared" si="6"/>
        <v>16814.977199999998</v>
      </c>
      <c r="U57" s="196">
        <f t="shared" si="7"/>
        <v>0</v>
      </c>
      <c r="V57" s="197">
        <f t="shared" si="8"/>
        <v>0</v>
      </c>
      <c r="W57" s="197">
        <f t="shared" si="9"/>
        <v>0</v>
      </c>
      <c r="X57" s="196">
        <f t="shared" si="10"/>
        <v>14012.481</v>
      </c>
      <c r="Y57" s="197">
        <f t="shared" si="11"/>
        <v>16814.977199999998</v>
      </c>
      <c r="Z57" s="210">
        <f t="shared" si="12"/>
        <v>-2.8000000020256266E-3</v>
      </c>
    </row>
    <row r="58" spans="1:26" ht="21" customHeight="1" x14ac:dyDescent="0.25">
      <c r="A58" s="43" t="s">
        <v>84</v>
      </c>
      <c r="B58" s="44" t="s">
        <v>479</v>
      </c>
      <c r="C58" s="45" t="s">
        <v>22</v>
      </c>
      <c r="D58" s="46">
        <f>D57*1.02</f>
        <v>12.4236</v>
      </c>
      <c r="E58" s="64"/>
      <c r="F58" s="48"/>
      <c r="G58" s="48"/>
      <c r="H58" s="48">
        <v>783.75</v>
      </c>
      <c r="I58" s="48">
        <f>ROUND(H58*D58,2)</f>
        <v>9737</v>
      </c>
      <c r="J58" s="48">
        <f>ROUND(I58*1.2,2)</f>
        <v>11684.4</v>
      </c>
      <c r="K58" s="49">
        <f t="shared" si="53"/>
        <v>9737</v>
      </c>
      <c r="L58" s="48">
        <f t="shared" si="53"/>
        <v>11684.4</v>
      </c>
      <c r="Q58" s="209">
        <f t="shared" si="4"/>
        <v>12.4236</v>
      </c>
      <c r="R58" s="197">
        <f t="shared" si="13"/>
        <v>0</v>
      </c>
      <c r="S58" s="197">
        <f t="shared" si="5"/>
        <v>0</v>
      </c>
      <c r="T58" s="197">
        <f t="shared" si="6"/>
        <v>0</v>
      </c>
      <c r="U58" s="196">
        <f t="shared" si="7"/>
        <v>783.75</v>
      </c>
      <c r="V58" s="197">
        <f t="shared" si="8"/>
        <v>9736.9965000000011</v>
      </c>
      <c r="W58" s="197">
        <f t="shared" si="9"/>
        <v>11684.3958</v>
      </c>
      <c r="X58" s="196">
        <f t="shared" si="10"/>
        <v>9736.9965000000011</v>
      </c>
      <c r="Y58" s="197">
        <f t="shared" si="11"/>
        <v>11684.3958</v>
      </c>
      <c r="Z58" s="210">
        <f t="shared" si="12"/>
        <v>-4.1999999994004611E-3</v>
      </c>
    </row>
    <row r="59" spans="1:26" ht="24.75" customHeight="1" x14ac:dyDescent="0.25">
      <c r="A59" s="43" t="s">
        <v>175</v>
      </c>
      <c r="B59" s="44" t="s">
        <v>480</v>
      </c>
      <c r="C59" s="45" t="s">
        <v>63</v>
      </c>
      <c r="D59" s="66">
        <v>6</v>
      </c>
      <c r="E59" s="64"/>
      <c r="F59" s="48"/>
      <c r="G59" s="48"/>
      <c r="H59" s="48">
        <v>919.6</v>
      </c>
      <c r="I59" s="48">
        <f>ROUND(H59*D59,2)</f>
        <v>5517.6</v>
      </c>
      <c r="J59" s="48">
        <f>ROUND(I59*1.2,2)</f>
        <v>6621.12</v>
      </c>
      <c r="K59" s="49">
        <f t="shared" si="53"/>
        <v>5517.6</v>
      </c>
      <c r="L59" s="48">
        <f t="shared" si="53"/>
        <v>6621.12</v>
      </c>
      <c r="Q59" s="209">
        <f t="shared" si="4"/>
        <v>6</v>
      </c>
      <c r="R59" s="197">
        <f t="shared" si="13"/>
        <v>0</v>
      </c>
      <c r="S59" s="197">
        <f t="shared" si="5"/>
        <v>0</v>
      </c>
      <c r="T59" s="197">
        <f t="shared" si="6"/>
        <v>0</v>
      </c>
      <c r="U59" s="196">
        <f t="shared" si="7"/>
        <v>919.6</v>
      </c>
      <c r="V59" s="197">
        <f t="shared" si="8"/>
        <v>5517.6</v>
      </c>
      <c r="W59" s="197">
        <f t="shared" si="9"/>
        <v>6621.12</v>
      </c>
      <c r="X59" s="196">
        <f t="shared" si="10"/>
        <v>5517.6</v>
      </c>
      <c r="Y59" s="197">
        <f t="shared" si="11"/>
        <v>6621.12</v>
      </c>
      <c r="Z59" s="210">
        <f t="shared" si="12"/>
        <v>0</v>
      </c>
    </row>
    <row r="60" spans="1:26" ht="36.75" customHeight="1" x14ac:dyDescent="0.25">
      <c r="A60" s="118">
        <f>A57+1</f>
        <v>25</v>
      </c>
      <c r="B60" s="119" t="s">
        <v>481</v>
      </c>
      <c r="C60" s="120" t="s">
        <v>22</v>
      </c>
      <c r="D60" s="134">
        <v>12.5</v>
      </c>
      <c r="E60" s="124">
        <v>1149.5</v>
      </c>
      <c r="F60" s="123">
        <f t="shared" ref="F60" si="58">ROUND(E60*D60,2)</f>
        <v>14368.75</v>
      </c>
      <c r="G60" s="123">
        <f t="shared" ref="G60" si="59">ROUND(F60*1.2,2)</f>
        <v>17242.5</v>
      </c>
      <c r="H60" s="144"/>
      <c r="I60" s="123"/>
      <c r="J60" s="123"/>
      <c r="K60" s="124">
        <f t="shared" si="53"/>
        <v>14368.75</v>
      </c>
      <c r="L60" s="122">
        <f t="shared" si="53"/>
        <v>17242.5</v>
      </c>
      <c r="M60" s="65"/>
      <c r="Q60" s="209">
        <f t="shared" si="4"/>
        <v>12.5</v>
      </c>
      <c r="R60" s="197">
        <f t="shared" si="13"/>
        <v>1149.5</v>
      </c>
      <c r="S60" s="197">
        <f t="shared" si="5"/>
        <v>14368.75</v>
      </c>
      <c r="T60" s="197">
        <f t="shared" si="6"/>
        <v>17242.5</v>
      </c>
      <c r="U60" s="196">
        <f t="shared" si="7"/>
        <v>0</v>
      </c>
      <c r="V60" s="197">
        <f t="shared" si="8"/>
        <v>0</v>
      </c>
      <c r="W60" s="197">
        <f t="shared" si="9"/>
        <v>0</v>
      </c>
      <c r="X60" s="196">
        <f t="shared" si="10"/>
        <v>14368.75</v>
      </c>
      <c r="Y60" s="197">
        <f t="shared" si="11"/>
        <v>17242.5</v>
      </c>
      <c r="Z60" s="210">
        <f t="shared" si="12"/>
        <v>0</v>
      </c>
    </row>
    <row r="61" spans="1:26" ht="21" customHeight="1" x14ac:dyDescent="0.25">
      <c r="A61" s="43" t="s">
        <v>87</v>
      </c>
      <c r="B61" s="44" t="s">
        <v>479</v>
      </c>
      <c r="C61" s="45" t="s">
        <v>22</v>
      </c>
      <c r="D61" s="46">
        <f>D60*1.02</f>
        <v>12.75</v>
      </c>
      <c r="E61" s="64"/>
      <c r="F61" s="48"/>
      <c r="G61" s="48"/>
      <c r="H61" s="48">
        <v>783.75</v>
      </c>
      <c r="I61" s="48">
        <f>ROUND(H61*D61,2)</f>
        <v>9992.81</v>
      </c>
      <c r="J61" s="48">
        <f>ROUND(I61*1.2,2)</f>
        <v>11991.37</v>
      </c>
      <c r="K61" s="49">
        <f t="shared" si="53"/>
        <v>9992.81</v>
      </c>
      <c r="L61" s="48">
        <f t="shared" si="53"/>
        <v>11991.37</v>
      </c>
      <c r="Q61" s="209">
        <f t="shared" si="4"/>
        <v>12.75</v>
      </c>
      <c r="R61" s="197">
        <f t="shared" si="13"/>
        <v>0</v>
      </c>
      <c r="S61" s="197">
        <f t="shared" si="5"/>
        <v>0</v>
      </c>
      <c r="T61" s="197">
        <f t="shared" si="6"/>
        <v>0</v>
      </c>
      <c r="U61" s="196">
        <f t="shared" si="7"/>
        <v>783.75</v>
      </c>
      <c r="V61" s="197">
        <f t="shared" si="8"/>
        <v>9992.8125</v>
      </c>
      <c r="W61" s="197">
        <f t="shared" si="9"/>
        <v>11991.375</v>
      </c>
      <c r="X61" s="196">
        <f t="shared" si="10"/>
        <v>9992.8125</v>
      </c>
      <c r="Y61" s="197">
        <f t="shared" si="11"/>
        <v>11991.375</v>
      </c>
      <c r="Z61" s="210">
        <f t="shared" si="12"/>
        <v>4.9999999991996447E-3</v>
      </c>
    </row>
    <row r="62" spans="1:26" ht="30" x14ac:dyDescent="0.25">
      <c r="A62" s="118">
        <f>A60+1</f>
        <v>26</v>
      </c>
      <c r="B62" s="119" t="s">
        <v>559</v>
      </c>
      <c r="C62" s="120" t="s">
        <v>63</v>
      </c>
      <c r="D62" s="145">
        <v>2</v>
      </c>
      <c r="E62" s="124">
        <v>4670.4399999999996</v>
      </c>
      <c r="F62" s="123">
        <f t="shared" ref="F62" si="60">ROUND(E62*D62,2)</f>
        <v>9340.8799999999992</v>
      </c>
      <c r="G62" s="123">
        <f t="shared" ref="G62" si="61">ROUND(F62*1.2,2)</f>
        <v>11209.06</v>
      </c>
      <c r="H62" s="144"/>
      <c r="I62" s="123"/>
      <c r="J62" s="123"/>
      <c r="K62" s="124">
        <f t="shared" ref="K62:K65" si="62">F62+I62</f>
        <v>9340.8799999999992</v>
      </c>
      <c r="L62" s="122">
        <f t="shared" ref="L62:L65" si="63">G62+J62</f>
        <v>11209.06</v>
      </c>
      <c r="M62" s="20" t="s">
        <v>591</v>
      </c>
      <c r="Q62" s="209">
        <f t="shared" si="4"/>
        <v>2</v>
      </c>
      <c r="R62" s="197">
        <f t="shared" si="13"/>
        <v>4670.4399999999996</v>
      </c>
      <c r="S62" s="197">
        <f t="shared" si="5"/>
        <v>9340.8799999999992</v>
      </c>
      <c r="T62" s="197">
        <f t="shared" si="6"/>
        <v>11209.055999999999</v>
      </c>
      <c r="U62" s="196">
        <f t="shared" si="7"/>
        <v>0</v>
      </c>
      <c r="V62" s="197">
        <f t="shared" si="8"/>
        <v>0</v>
      </c>
      <c r="W62" s="197">
        <f t="shared" si="9"/>
        <v>0</v>
      </c>
      <c r="X62" s="196">
        <f t="shared" si="10"/>
        <v>9340.8799999999992</v>
      </c>
      <c r="Y62" s="197">
        <f t="shared" si="11"/>
        <v>11209.055999999999</v>
      </c>
      <c r="Z62" s="210">
        <f t="shared" si="12"/>
        <v>-4.0000000008149073E-3</v>
      </c>
    </row>
    <row r="63" spans="1:26" x14ac:dyDescent="0.25">
      <c r="A63" s="43" t="s">
        <v>90</v>
      </c>
      <c r="B63" s="44" t="s">
        <v>558</v>
      </c>
      <c r="C63" s="45" t="s">
        <v>63</v>
      </c>
      <c r="D63" s="66">
        <v>2</v>
      </c>
      <c r="E63" s="64"/>
      <c r="F63" s="48"/>
      <c r="G63" s="48"/>
      <c r="H63" s="48">
        <v>3239.5</v>
      </c>
      <c r="I63" s="48">
        <f>ROUND(H63*D63,2)</f>
        <v>6479</v>
      </c>
      <c r="J63" s="48">
        <f>ROUND(I63*1.2,2)</f>
        <v>7774.8</v>
      </c>
      <c r="K63" s="49">
        <f t="shared" si="62"/>
        <v>6479</v>
      </c>
      <c r="L63" s="48">
        <f t="shared" si="63"/>
        <v>7774.8</v>
      </c>
      <c r="M63" s="20" t="s">
        <v>591</v>
      </c>
      <c r="Q63" s="209">
        <f t="shared" si="4"/>
        <v>2</v>
      </c>
      <c r="R63" s="197">
        <f t="shared" si="13"/>
        <v>0</v>
      </c>
      <c r="S63" s="197">
        <f t="shared" si="5"/>
        <v>0</v>
      </c>
      <c r="T63" s="197">
        <f t="shared" si="6"/>
        <v>0</v>
      </c>
      <c r="U63" s="196">
        <f t="shared" si="7"/>
        <v>3239.5</v>
      </c>
      <c r="V63" s="197">
        <f t="shared" si="8"/>
        <v>6479</v>
      </c>
      <c r="W63" s="197">
        <f t="shared" si="9"/>
        <v>7774.7999999999993</v>
      </c>
      <c r="X63" s="196">
        <f t="shared" si="10"/>
        <v>6479</v>
      </c>
      <c r="Y63" s="197">
        <f t="shared" si="11"/>
        <v>7774.7999999999993</v>
      </c>
      <c r="Z63" s="210">
        <f t="shared" si="12"/>
        <v>0</v>
      </c>
    </row>
    <row r="64" spans="1:26" ht="30" x14ac:dyDescent="0.25">
      <c r="A64" s="118">
        <f>A62+1</f>
        <v>27</v>
      </c>
      <c r="B64" s="119" t="s">
        <v>66</v>
      </c>
      <c r="C64" s="120" t="s">
        <v>24</v>
      </c>
      <c r="D64" s="134">
        <v>1.02</v>
      </c>
      <c r="E64" s="124">
        <v>8327.42</v>
      </c>
      <c r="F64" s="123">
        <f t="shared" ref="F64" si="64">ROUND(E64*D64,2)</f>
        <v>8493.9699999999993</v>
      </c>
      <c r="G64" s="123">
        <f t="shared" ref="G64" si="65">ROUND(F64*1.2,2)</f>
        <v>10192.76</v>
      </c>
      <c r="H64" s="144"/>
      <c r="I64" s="123"/>
      <c r="J64" s="123"/>
      <c r="K64" s="124">
        <f t="shared" si="62"/>
        <v>8493.9699999999993</v>
      </c>
      <c r="L64" s="122">
        <f t="shared" si="63"/>
        <v>10192.76</v>
      </c>
      <c r="Q64" s="209">
        <f t="shared" si="4"/>
        <v>1.02</v>
      </c>
      <c r="R64" s="197">
        <f t="shared" si="13"/>
        <v>8327.42</v>
      </c>
      <c r="S64" s="197">
        <f t="shared" si="5"/>
        <v>8493.9683999999997</v>
      </c>
      <c r="T64" s="197">
        <f t="shared" si="6"/>
        <v>10192.762079999999</v>
      </c>
      <c r="U64" s="196">
        <f t="shared" si="7"/>
        <v>0</v>
      </c>
      <c r="V64" s="197">
        <f t="shared" si="8"/>
        <v>0</v>
      </c>
      <c r="W64" s="197">
        <f t="shared" si="9"/>
        <v>0</v>
      </c>
      <c r="X64" s="196">
        <f t="shared" si="10"/>
        <v>8493.9683999999997</v>
      </c>
      <c r="Y64" s="197">
        <f t="shared" si="11"/>
        <v>10192.762079999999</v>
      </c>
      <c r="Z64" s="210">
        <f t="shared" si="12"/>
        <v>2.0799999983864836E-3</v>
      </c>
    </row>
    <row r="65" spans="1:26" x14ac:dyDescent="0.25">
      <c r="A65" s="43" t="s">
        <v>93</v>
      </c>
      <c r="B65" s="44" t="s">
        <v>68</v>
      </c>
      <c r="C65" s="45" t="s">
        <v>24</v>
      </c>
      <c r="D65" s="46">
        <v>1.02</v>
      </c>
      <c r="E65" s="64"/>
      <c r="F65" s="48"/>
      <c r="G65" s="48"/>
      <c r="H65" s="48">
        <v>3657.5</v>
      </c>
      <c r="I65" s="48">
        <f t="shared" ref="I65" si="66">ROUND(H65*D65,2)</f>
        <v>3730.65</v>
      </c>
      <c r="J65" s="48">
        <f t="shared" ref="J65" si="67">ROUND(I65*1.2,2)</f>
        <v>4476.78</v>
      </c>
      <c r="K65" s="49">
        <f t="shared" si="62"/>
        <v>3730.65</v>
      </c>
      <c r="L65" s="48">
        <f t="shared" si="63"/>
        <v>4476.78</v>
      </c>
      <c r="M65" s="63"/>
      <c r="Q65" s="209">
        <f t="shared" si="4"/>
        <v>1.02</v>
      </c>
      <c r="R65" s="197">
        <f t="shared" si="13"/>
        <v>0</v>
      </c>
      <c r="S65" s="197">
        <f t="shared" si="5"/>
        <v>0</v>
      </c>
      <c r="T65" s="197">
        <f t="shared" si="6"/>
        <v>0</v>
      </c>
      <c r="U65" s="196">
        <f t="shared" si="7"/>
        <v>3657.5</v>
      </c>
      <c r="V65" s="197">
        <f t="shared" si="8"/>
        <v>3730.65</v>
      </c>
      <c r="W65" s="197">
        <f t="shared" si="9"/>
        <v>4476.78</v>
      </c>
      <c r="X65" s="196">
        <f t="shared" si="10"/>
        <v>3730.65</v>
      </c>
      <c r="Y65" s="197">
        <f t="shared" si="11"/>
        <v>4476.78</v>
      </c>
      <c r="Z65" s="210">
        <f t="shared" si="12"/>
        <v>0</v>
      </c>
    </row>
    <row r="66" spans="1:26" s="60" customFormat="1" ht="20.25" customHeight="1" x14ac:dyDescent="0.25">
      <c r="A66" s="43"/>
      <c r="B66" s="41" t="s">
        <v>482</v>
      </c>
      <c r="C66" s="37"/>
      <c r="D66" s="95"/>
      <c r="E66" s="34"/>
      <c r="F66" s="34"/>
      <c r="G66" s="34"/>
      <c r="H66" s="34"/>
      <c r="I66" s="34"/>
      <c r="J66" s="34"/>
      <c r="K66" s="31"/>
      <c r="L66" s="34"/>
      <c r="M66" s="39"/>
      <c r="Q66" s="209">
        <f t="shared" si="4"/>
        <v>0</v>
      </c>
      <c r="R66" s="197">
        <f t="shared" si="13"/>
        <v>0</v>
      </c>
      <c r="S66" s="197">
        <f t="shared" si="5"/>
        <v>0</v>
      </c>
      <c r="T66" s="197">
        <f t="shared" si="6"/>
        <v>0</v>
      </c>
      <c r="U66" s="196">
        <f t="shared" si="7"/>
        <v>0</v>
      </c>
      <c r="V66" s="197">
        <f t="shared" si="8"/>
        <v>0</v>
      </c>
      <c r="W66" s="197">
        <f t="shared" si="9"/>
        <v>0</v>
      </c>
      <c r="X66" s="196">
        <f t="shared" si="10"/>
        <v>0</v>
      </c>
      <c r="Y66" s="197">
        <f t="shared" si="11"/>
        <v>0</v>
      </c>
      <c r="Z66" s="210">
        <f t="shared" si="12"/>
        <v>0</v>
      </c>
    </row>
    <row r="67" spans="1:26" ht="24" customHeight="1" x14ac:dyDescent="0.25">
      <c r="A67" s="128">
        <f>A64+1</f>
        <v>28</v>
      </c>
      <c r="B67" s="142" t="s">
        <v>483</v>
      </c>
      <c r="C67" s="128" t="s">
        <v>63</v>
      </c>
      <c r="D67" s="139">
        <v>1</v>
      </c>
      <c r="E67" s="150">
        <v>4704.3999999999996</v>
      </c>
      <c r="F67" s="131">
        <f>ROUND(E67*D67,2)</f>
        <v>4704.3999999999996</v>
      </c>
      <c r="G67" s="131">
        <f t="shared" ref="G67" si="68">ROUND(F67*1.2,2)</f>
        <v>5645.28</v>
      </c>
      <c r="H67" s="132"/>
      <c r="I67" s="131"/>
      <c r="J67" s="131"/>
      <c r="K67" s="132">
        <f t="shared" ref="K67:L99" si="69">F67+I67</f>
        <v>4704.3999999999996</v>
      </c>
      <c r="L67" s="130">
        <f t="shared" si="69"/>
        <v>5645.28</v>
      </c>
      <c r="M67" s="65"/>
      <c r="Q67" s="209">
        <f t="shared" si="4"/>
        <v>1</v>
      </c>
      <c r="R67" s="197">
        <f t="shared" si="13"/>
        <v>4704.3999999999996</v>
      </c>
      <c r="S67" s="197">
        <f t="shared" si="5"/>
        <v>4704.3999999999996</v>
      </c>
      <c r="T67" s="197">
        <f t="shared" si="6"/>
        <v>5645.28</v>
      </c>
      <c r="U67" s="196">
        <f t="shared" si="7"/>
        <v>0</v>
      </c>
      <c r="V67" s="197">
        <f t="shared" si="8"/>
        <v>0</v>
      </c>
      <c r="W67" s="197">
        <f t="shared" si="9"/>
        <v>0</v>
      </c>
      <c r="X67" s="196">
        <f t="shared" si="10"/>
        <v>4704.3999999999996</v>
      </c>
      <c r="Y67" s="197">
        <f t="shared" si="11"/>
        <v>5645.28</v>
      </c>
      <c r="Z67" s="210">
        <f t="shared" si="12"/>
        <v>0</v>
      </c>
    </row>
    <row r="68" spans="1:26" ht="18" customHeight="1" x14ac:dyDescent="0.25">
      <c r="A68" s="43" t="s">
        <v>97</v>
      </c>
      <c r="B68" s="72" t="s">
        <v>484</v>
      </c>
      <c r="C68" s="45" t="s">
        <v>63</v>
      </c>
      <c r="D68" s="66">
        <v>1</v>
      </c>
      <c r="E68" s="64"/>
      <c r="F68" s="48"/>
      <c r="G68" s="48"/>
      <c r="H68" s="94">
        <v>2870</v>
      </c>
      <c r="I68" s="48">
        <f t="shared" ref="I68" si="70">ROUND(H68*D68,2)</f>
        <v>2870</v>
      </c>
      <c r="J68" s="48">
        <f t="shared" ref="J68" si="71">ROUND(I68*1.2,2)</f>
        <v>3444</v>
      </c>
      <c r="K68" s="64">
        <f t="shared" ref="K68:K69" si="72">F68+I68</f>
        <v>2870</v>
      </c>
      <c r="L68" s="62">
        <f t="shared" ref="L68:L69" si="73">G68+J68</f>
        <v>3444</v>
      </c>
      <c r="M68" s="65"/>
      <c r="Q68" s="209">
        <f t="shared" si="4"/>
        <v>1</v>
      </c>
      <c r="R68" s="197">
        <f t="shared" si="13"/>
        <v>0</v>
      </c>
      <c r="S68" s="197">
        <f t="shared" si="5"/>
        <v>0</v>
      </c>
      <c r="T68" s="197">
        <f t="shared" si="6"/>
        <v>0</v>
      </c>
      <c r="U68" s="196">
        <f t="shared" si="7"/>
        <v>2870</v>
      </c>
      <c r="V68" s="197">
        <f t="shared" si="8"/>
        <v>2870</v>
      </c>
      <c r="W68" s="197">
        <f t="shared" si="9"/>
        <v>3444</v>
      </c>
      <c r="X68" s="196">
        <f t="shared" si="10"/>
        <v>2870</v>
      </c>
      <c r="Y68" s="197">
        <f t="shared" si="11"/>
        <v>3444</v>
      </c>
      <c r="Z68" s="210">
        <f t="shared" si="12"/>
        <v>0</v>
      </c>
    </row>
    <row r="69" spans="1:26" ht="24" customHeight="1" x14ac:dyDescent="0.25">
      <c r="A69" s="128">
        <f>A67+1</f>
        <v>29</v>
      </c>
      <c r="B69" s="142" t="s">
        <v>485</v>
      </c>
      <c r="C69" s="128" t="s">
        <v>63</v>
      </c>
      <c r="D69" s="139">
        <v>1</v>
      </c>
      <c r="E69" s="132">
        <f>ROUND(1468.66*1.33,2)</f>
        <v>1953.32</v>
      </c>
      <c r="F69" s="131">
        <f>ROUND(E69*D69,2)</f>
        <v>1953.32</v>
      </c>
      <c r="G69" s="131">
        <f t="shared" ref="G69" si="74">ROUND(F69*1.2,2)</f>
        <v>2343.98</v>
      </c>
      <c r="H69" s="132"/>
      <c r="I69" s="131"/>
      <c r="J69" s="131"/>
      <c r="K69" s="132">
        <f t="shared" si="72"/>
        <v>1953.32</v>
      </c>
      <c r="L69" s="130">
        <f t="shared" si="73"/>
        <v>2343.98</v>
      </c>
      <c r="M69" s="65"/>
      <c r="Q69" s="209">
        <f t="shared" si="4"/>
        <v>1</v>
      </c>
      <c r="R69" s="197">
        <f t="shared" si="13"/>
        <v>1953.32</v>
      </c>
      <c r="S69" s="197">
        <f t="shared" si="5"/>
        <v>1953.32</v>
      </c>
      <c r="T69" s="197">
        <f t="shared" si="6"/>
        <v>2343.9839999999999</v>
      </c>
      <c r="U69" s="196">
        <f t="shared" si="7"/>
        <v>0</v>
      </c>
      <c r="V69" s="197">
        <f t="shared" si="8"/>
        <v>0</v>
      </c>
      <c r="W69" s="197">
        <f t="shared" si="9"/>
        <v>0</v>
      </c>
      <c r="X69" s="196">
        <f t="shared" si="10"/>
        <v>1953.32</v>
      </c>
      <c r="Y69" s="197">
        <f t="shared" si="11"/>
        <v>2343.9839999999999</v>
      </c>
      <c r="Z69" s="210">
        <f t="shared" si="12"/>
        <v>3.9999999999054126E-3</v>
      </c>
    </row>
    <row r="70" spans="1:26" ht="18" customHeight="1" x14ac:dyDescent="0.25">
      <c r="A70" s="43" t="s">
        <v>100</v>
      </c>
      <c r="B70" s="72" t="s">
        <v>486</v>
      </c>
      <c r="C70" s="45" t="s">
        <v>63</v>
      </c>
      <c r="D70" s="66">
        <v>1</v>
      </c>
      <c r="E70" s="64"/>
      <c r="F70" s="48"/>
      <c r="G70" s="48"/>
      <c r="H70" s="64">
        <f>ROUND(2208.64/1.2*1.15,2)</f>
        <v>2116.61</v>
      </c>
      <c r="I70" s="48">
        <f t="shared" ref="I70" si="75">ROUND(H70*D70,2)</f>
        <v>2116.61</v>
      </c>
      <c r="J70" s="48">
        <f t="shared" ref="J70" si="76">ROUND(I70*1.2,2)</f>
        <v>2539.9299999999998</v>
      </c>
      <c r="K70" s="64">
        <f t="shared" ref="K70:K71" si="77">F70+I70</f>
        <v>2116.61</v>
      </c>
      <c r="L70" s="62">
        <f t="shared" ref="L70:L71" si="78">G70+J70</f>
        <v>2539.9299999999998</v>
      </c>
      <c r="M70" s="65"/>
      <c r="Q70" s="209">
        <f t="shared" si="4"/>
        <v>1</v>
      </c>
      <c r="R70" s="197">
        <f t="shared" si="13"/>
        <v>0</v>
      </c>
      <c r="S70" s="197">
        <f t="shared" si="5"/>
        <v>0</v>
      </c>
      <c r="T70" s="197">
        <f t="shared" si="6"/>
        <v>0</v>
      </c>
      <c r="U70" s="196">
        <f t="shared" si="7"/>
        <v>2116.61</v>
      </c>
      <c r="V70" s="197">
        <f t="shared" si="8"/>
        <v>2116.61</v>
      </c>
      <c r="W70" s="197">
        <f t="shared" si="9"/>
        <v>2539.9320000000002</v>
      </c>
      <c r="X70" s="196">
        <f t="shared" si="10"/>
        <v>2116.61</v>
      </c>
      <c r="Y70" s="197">
        <f t="shared" si="11"/>
        <v>2539.9320000000002</v>
      </c>
      <c r="Z70" s="210">
        <f t="shared" si="12"/>
        <v>2.0000000004074536E-3</v>
      </c>
    </row>
    <row r="71" spans="1:26" ht="34.5" customHeight="1" x14ac:dyDescent="0.25">
      <c r="A71" s="128">
        <f>A69+1</f>
        <v>30</v>
      </c>
      <c r="B71" s="142" t="s">
        <v>487</v>
      </c>
      <c r="C71" s="128" t="s">
        <v>63</v>
      </c>
      <c r="D71" s="139">
        <v>1</v>
      </c>
      <c r="E71" s="150">
        <v>6232.95</v>
      </c>
      <c r="F71" s="131">
        <f>ROUND(E71*D71,2)</f>
        <v>6232.95</v>
      </c>
      <c r="G71" s="131">
        <f t="shared" ref="G71" si="79">ROUND(F71*1.2,2)</f>
        <v>7479.54</v>
      </c>
      <c r="H71" s="132"/>
      <c r="I71" s="131"/>
      <c r="J71" s="131"/>
      <c r="K71" s="132">
        <f t="shared" si="77"/>
        <v>6232.95</v>
      </c>
      <c r="L71" s="130">
        <f t="shared" si="78"/>
        <v>7479.54</v>
      </c>
      <c r="M71" s="65"/>
      <c r="Q71" s="209">
        <f t="shared" si="4"/>
        <v>1</v>
      </c>
      <c r="R71" s="197">
        <f t="shared" si="13"/>
        <v>6232.95</v>
      </c>
      <c r="S71" s="197">
        <f t="shared" si="5"/>
        <v>6232.95</v>
      </c>
      <c r="T71" s="197">
        <f t="shared" si="6"/>
        <v>7479.5399999999991</v>
      </c>
      <c r="U71" s="196">
        <f t="shared" si="7"/>
        <v>0</v>
      </c>
      <c r="V71" s="197">
        <f t="shared" si="8"/>
        <v>0</v>
      </c>
      <c r="W71" s="197">
        <f t="shared" si="9"/>
        <v>0</v>
      </c>
      <c r="X71" s="196">
        <f t="shared" si="10"/>
        <v>6232.95</v>
      </c>
      <c r="Y71" s="197">
        <f t="shared" si="11"/>
        <v>7479.5399999999991</v>
      </c>
      <c r="Z71" s="210">
        <f t="shared" si="12"/>
        <v>0</v>
      </c>
    </row>
    <row r="72" spans="1:26" ht="18" customHeight="1" x14ac:dyDescent="0.25">
      <c r="A72" s="43" t="s">
        <v>103</v>
      </c>
      <c r="B72" s="72" t="s">
        <v>488</v>
      </c>
      <c r="C72" s="45" t="s">
        <v>63</v>
      </c>
      <c r="D72" s="66">
        <v>1</v>
      </c>
      <c r="E72" s="64"/>
      <c r="F72" s="48"/>
      <c r="G72" s="48"/>
      <c r="H72" s="94">
        <v>2116.61</v>
      </c>
      <c r="I72" s="48">
        <f t="shared" ref="I72" si="80">ROUND(H72*D72,2)</f>
        <v>2116.61</v>
      </c>
      <c r="J72" s="48">
        <f t="shared" ref="J72" si="81">ROUND(I72*1.2,2)</f>
        <v>2539.9299999999998</v>
      </c>
      <c r="K72" s="64">
        <f t="shared" ref="K72:K73" si="82">F72+I72</f>
        <v>2116.61</v>
      </c>
      <c r="L72" s="62">
        <f t="shared" ref="L72:L73" si="83">G72+J72</f>
        <v>2539.9299999999998</v>
      </c>
      <c r="M72" s="65"/>
      <c r="Q72" s="209">
        <f t="shared" si="4"/>
        <v>1</v>
      </c>
      <c r="R72" s="197">
        <f t="shared" si="13"/>
        <v>0</v>
      </c>
      <c r="S72" s="197">
        <f t="shared" si="5"/>
        <v>0</v>
      </c>
      <c r="T72" s="197">
        <f t="shared" si="6"/>
        <v>0</v>
      </c>
      <c r="U72" s="196">
        <f t="shared" si="7"/>
        <v>2116.61</v>
      </c>
      <c r="V72" s="197">
        <f t="shared" si="8"/>
        <v>2116.61</v>
      </c>
      <c r="W72" s="197">
        <f t="shared" si="9"/>
        <v>2539.9320000000002</v>
      </c>
      <c r="X72" s="196">
        <f t="shared" si="10"/>
        <v>2116.61</v>
      </c>
      <c r="Y72" s="197">
        <f t="shared" si="11"/>
        <v>2539.9320000000002</v>
      </c>
      <c r="Z72" s="210">
        <f t="shared" si="12"/>
        <v>2.0000000004074536E-3</v>
      </c>
    </row>
    <row r="73" spans="1:26" ht="34.5" customHeight="1" x14ac:dyDescent="0.25">
      <c r="A73" s="128">
        <f>A71+1</f>
        <v>31</v>
      </c>
      <c r="B73" s="142" t="s">
        <v>489</v>
      </c>
      <c r="C73" s="128" t="s">
        <v>63</v>
      </c>
      <c r="D73" s="139">
        <v>1</v>
      </c>
      <c r="E73" s="150">
        <v>6546.68</v>
      </c>
      <c r="F73" s="131">
        <f>ROUND(E73*D73,2)</f>
        <v>6546.68</v>
      </c>
      <c r="G73" s="131">
        <f t="shared" ref="G73" si="84">ROUND(F73*1.2,2)</f>
        <v>7856.02</v>
      </c>
      <c r="H73" s="132"/>
      <c r="I73" s="131"/>
      <c r="J73" s="131"/>
      <c r="K73" s="132">
        <f t="shared" si="82"/>
        <v>6546.68</v>
      </c>
      <c r="L73" s="130">
        <f t="shared" si="83"/>
        <v>7856.02</v>
      </c>
      <c r="M73" s="65"/>
      <c r="Q73" s="209">
        <f t="shared" ref="Q73:Q117" si="85">D73</f>
        <v>1</v>
      </c>
      <c r="R73" s="197">
        <f t="shared" ref="R73:R117" si="86">E73</f>
        <v>6546.68</v>
      </c>
      <c r="S73" s="197">
        <f t="shared" ref="S73:S117" si="87">Q73*R73</f>
        <v>6546.68</v>
      </c>
      <c r="T73" s="197">
        <f t="shared" ref="T73:T117" si="88">1.2*S73</f>
        <v>7856.0159999999996</v>
      </c>
      <c r="U73" s="196">
        <f t="shared" ref="U73:U117" si="89">H73</f>
        <v>0</v>
      </c>
      <c r="V73" s="197">
        <f t="shared" ref="V73:V117" si="90">U73*Q73</f>
        <v>0</v>
      </c>
      <c r="W73" s="197">
        <f t="shared" ref="W73:W117" si="91">1.2*V73</f>
        <v>0</v>
      </c>
      <c r="X73" s="196">
        <f t="shared" ref="X73:X117" si="92">S73+V73</f>
        <v>6546.68</v>
      </c>
      <c r="Y73" s="197">
        <f t="shared" ref="Y73:Y117" si="93">T73+W73</f>
        <v>7856.0159999999996</v>
      </c>
      <c r="Z73" s="210">
        <f t="shared" ref="Z73:Z117" si="94">Y73-L73</f>
        <v>-4.0000000008149073E-3</v>
      </c>
    </row>
    <row r="74" spans="1:26" ht="33" customHeight="1" x14ac:dyDescent="0.25">
      <c r="A74" s="43" t="s">
        <v>106</v>
      </c>
      <c r="B74" s="72" t="s">
        <v>490</v>
      </c>
      <c r="C74" s="45" t="s">
        <v>63</v>
      </c>
      <c r="D74" s="66">
        <v>1</v>
      </c>
      <c r="E74" s="64"/>
      <c r="F74" s="48"/>
      <c r="G74" s="48"/>
      <c r="H74" s="191">
        <v>3184</v>
      </c>
      <c r="I74" s="62">
        <f t="shared" ref="I74:I78" si="95">ROUND(H74*D74,2)</f>
        <v>3184</v>
      </c>
      <c r="J74" s="62">
        <f t="shared" ref="J74:J78" si="96">ROUND(I74*1.2,2)</f>
        <v>3820.8</v>
      </c>
      <c r="K74" s="64">
        <f t="shared" ref="K74:L86" si="97">F74+I74</f>
        <v>3184</v>
      </c>
      <c r="L74" s="62">
        <f t="shared" ref="L74:L84" si="98">G74+J74</f>
        <v>3820.8</v>
      </c>
      <c r="M74" s="20" t="s">
        <v>76</v>
      </c>
      <c r="Q74" s="209">
        <f t="shared" si="85"/>
        <v>1</v>
      </c>
      <c r="R74" s="197">
        <f t="shared" si="86"/>
        <v>0</v>
      </c>
      <c r="S74" s="197">
        <f t="shared" si="87"/>
        <v>0</v>
      </c>
      <c r="T74" s="197">
        <f t="shared" si="88"/>
        <v>0</v>
      </c>
      <c r="U74" s="196">
        <f t="shared" si="89"/>
        <v>3184</v>
      </c>
      <c r="V74" s="197">
        <f t="shared" si="90"/>
        <v>3184</v>
      </c>
      <c r="W74" s="197">
        <f t="shared" si="91"/>
        <v>3820.7999999999997</v>
      </c>
      <c r="X74" s="196">
        <f t="shared" si="92"/>
        <v>3184</v>
      </c>
      <c r="Y74" s="197">
        <f t="shared" si="93"/>
        <v>3820.7999999999997</v>
      </c>
      <c r="Z74" s="210">
        <f t="shared" si="94"/>
        <v>0</v>
      </c>
    </row>
    <row r="75" spans="1:26" ht="18.75" customHeight="1" x14ac:dyDescent="0.25">
      <c r="A75" s="43" t="s">
        <v>560</v>
      </c>
      <c r="B75" s="72" t="s">
        <v>286</v>
      </c>
      <c r="C75" s="45" t="s">
        <v>63</v>
      </c>
      <c r="D75" s="73">
        <v>1</v>
      </c>
      <c r="E75" s="47"/>
      <c r="F75" s="48"/>
      <c r="G75" s="48"/>
      <c r="H75" s="64">
        <f>ROUND(71.06*1.15,2)</f>
        <v>81.72</v>
      </c>
      <c r="I75" s="48">
        <f>ROUND(H75*D75,2)</f>
        <v>81.72</v>
      </c>
      <c r="J75" s="48">
        <f>ROUND(I75*1.2,2)</f>
        <v>98.06</v>
      </c>
      <c r="K75" s="49">
        <f>F75+I75</f>
        <v>81.72</v>
      </c>
      <c r="L75" s="48">
        <f>G75+J75</f>
        <v>98.06</v>
      </c>
      <c r="M75" s="20" t="s">
        <v>76</v>
      </c>
      <c r="Q75" s="209">
        <f t="shared" si="85"/>
        <v>1</v>
      </c>
      <c r="R75" s="197">
        <f t="shared" si="86"/>
        <v>0</v>
      </c>
      <c r="S75" s="197">
        <f t="shared" si="87"/>
        <v>0</v>
      </c>
      <c r="T75" s="197">
        <f t="shared" si="88"/>
        <v>0</v>
      </c>
      <c r="U75" s="196">
        <f t="shared" si="89"/>
        <v>81.72</v>
      </c>
      <c r="V75" s="197">
        <f t="shared" si="90"/>
        <v>81.72</v>
      </c>
      <c r="W75" s="197">
        <f t="shared" si="91"/>
        <v>98.063999999999993</v>
      </c>
      <c r="X75" s="196">
        <f t="shared" si="92"/>
        <v>81.72</v>
      </c>
      <c r="Y75" s="197">
        <f t="shared" si="93"/>
        <v>98.063999999999993</v>
      </c>
      <c r="Z75" s="210">
        <f t="shared" si="94"/>
        <v>3.9999999999906777E-3</v>
      </c>
    </row>
    <row r="76" spans="1:26" ht="18.75" customHeight="1" x14ac:dyDescent="0.25">
      <c r="A76" s="43" t="s">
        <v>561</v>
      </c>
      <c r="B76" s="44" t="s">
        <v>491</v>
      </c>
      <c r="C76" s="89" t="s">
        <v>126</v>
      </c>
      <c r="D76" s="46">
        <f>ROUND(8*0.137,2)</f>
        <v>1.1000000000000001</v>
      </c>
      <c r="E76" s="64"/>
      <c r="F76" s="48"/>
      <c r="G76" s="48"/>
      <c r="H76" s="48">
        <v>120.65</v>
      </c>
      <c r="I76" s="48">
        <f t="shared" si="95"/>
        <v>132.72</v>
      </c>
      <c r="J76" s="48">
        <f t="shared" si="96"/>
        <v>159.26</v>
      </c>
      <c r="K76" s="49">
        <f t="shared" ref="K76:K80" si="99">F76+I76</f>
        <v>132.72</v>
      </c>
      <c r="L76" s="48">
        <f t="shared" si="98"/>
        <v>159.26</v>
      </c>
      <c r="Q76" s="209">
        <f t="shared" si="85"/>
        <v>1.1000000000000001</v>
      </c>
      <c r="R76" s="197">
        <f t="shared" si="86"/>
        <v>0</v>
      </c>
      <c r="S76" s="197">
        <f t="shared" si="87"/>
        <v>0</v>
      </c>
      <c r="T76" s="197">
        <f t="shared" si="88"/>
        <v>0</v>
      </c>
      <c r="U76" s="196">
        <f t="shared" si="89"/>
        <v>120.65</v>
      </c>
      <c r="V76" s="197">
        <f t="shared" si="90"/>
        <v>132.715</v>
      </c>
      <c r="W76" s="197">
        <f t="shared" si="91"/>
        <v>159.25800000000001</v>
      </c>
      <c r="X76" s="196">
        <f t="shared" si="92"/>
        <v>132.715</v>
      </c>
      <c r="Y76" s="197">
        <f t="shared" si="93"/>
        <v>159.25800000000001</v>
      </c>
      <c r="Z76" s="210">
        <f t="shared" si="94"/>
        <v>-1.999999999981128E-3</v>
      </c>
    </row>
    <row r="77" spans="1:26" ht="18.75" customHeight="1" x14ac:dyDescent="0.25">
      <c r="A77" s="43" t="s">
        <v>562</v>
      </c>
      <c r="B77" s="44" t="s">
        <v>492</v>
      </c>
      <c r="C77" s="89" t="s">
        <v>126</v>
      </c>
      <c r="D77" s="46">
        <f>ROUND(8*0.032,2)</f>
        <v>0.26</v>
      </c>
      <c r="E77" s="64"/>
      <c r="F77" s="48"/>
      <c r="G77" s="48"/>
      <c r="H77" s="48">
        <v>139.65</v>
      </c>
      <c r="I77" s="48">
        <f t="shared" si="95"/>
        <v>36.31</v>
      </c>
      <c r="J77" s="48">
        <f t="shared" si="96"/>
        <v>43.57</v>
      </c>
      <c r="K77" s="49">
        <f t="shared" si="99"/>
        <v>36.31</v>
      </c>
      <c r="L77" s="48">
        <f t="shared" si="98"/>
        <v>43.57</v>
      </c>
      <c r="Q77" s="209">
        <f t="shared" si="85"/>
        <v>0.26</v>
      </c>
      <c r="R77" s="197">
        <f t="shared" si="86"/>
        <v>0</v>
      </c>
      <c r="S77" s="197">
        <f t="shared" si="87"/>
        <v>0</v>
      </c>
      <c r="T77" s="197">
        <f t="shared" si="88"/>
        <v>0</v>
      </c>
      <c r="U77" s="196">
        <f t="shared" si="89"/>
        <v>139.65</v>
      </c>
      <c r="V77" s="197">
        <f t="shared" si="90"/>
        <v>36.309000000000005</v>
      </c>
      <c r="W77" s="197">
        <f t="shared" si="91"/>
        <v>43.570800000000006</v>
      </c>
      <c r="X77" s="196">
        <f t="shared" si="92"/>
        <v>36.309000000000005</v>
      </c>
      <c r="Y77" s="197">
        <f t="shared" si="93"/>
        <v>43.570800000000006</v>
      </c>
      <c r="Z77" s="210">
        <f t="shared" si="94"/>
        <v>8.0000000000524096E-4</v>
      </c>
    </row>
    <row r="78" spans="1:26" ht="18.75" customHeight="1" x14ac:dyDescent="0.25">
      <c r="A78" s="43" t="s">
        <v>563</v>
      </c>
      <c r="B78" s="44" t="s">
        <v>493</v>
      </c>
      <c r="C78" s="89" t="s">
        <v>126</v>
      </c>
      <c r="D78" s="46">
        <f>ROUND(16*0.013,2)</f>
        <v>0.21</v>
      </c>
      <c r="E78" s="64"/>
      <c r="F78" s="48"/>
      <c r="G78" s="48"/>
      <c r="H78" s="48">
        <v>188.1</v>
      </c>
      <c r="I78" s="48">
        <f t="shared" si="95"/>
        <v>39.5</v>
      </c>
      <c r="J78" s="48">
        <f t="shared" si="96"/>
        <v>47.4</v>
      </c>
      <c r="K78" s="49">
        <f t="shared" si="99"/>
        <v>39.5</v>
      </c>
      <c r="L78" s="48">
        <f t="shared" si="98"/>
        <v>47.4</v>
      </c>
      <c r="Q78" s="209">
        <f t="shared" si="85"/>
        <v>0.21</v>
      </c>
      <c r="R78" s="197">
        <f t="shared" si="86"/>
        <v>0</v>
      </c>
      <c r="S78" s="197">
        <f t="shared" si="87"/>
        <v>0</v>
      </c>
      <c r="T78" s="197">
        <f t="shared" si="88"/>
        <v>0</v>
      </c>
      <c r="U78" s="196">
        <f t="shared" si="89"/>
        <v>188.1</v>
      </c>
      <c r="V78" s="197">
        <f t="shared" si="90"/>
        <v>39.500999999999998</v>
      </c>
      <c r="W78" s="197">
        <f t="shared" si="91"/>
        <v>47.401199999999996</v>
      </c>
      <c r="X78" s="196">
        <f t="shared" si="92"/>
        <v>39.500999999999998</v>
      </c>
      <c r="Y78" s="197">
        <f t="shared" si="93"/>
        <v>47.401199999999996</v>
      </c>
      <c r="Z78" s="210">
        <f t="shared" si="94"/>
        <v>1.1999999999972033E-3</v>
      </c>
    </row>
    <row r="79" spans="1:26" ht="28.5" customHeight="1" x14ac:dyDescent="0.25">
      <c r="A79" s="120">
        <f>A73+1</f>
        <v>32</v>
      </c>
      <c r="B79" s="137" t="s">
        <v>387</v>
      </c>
      <c r="C79" s="120" t="s">
        <v>63</v>
      </c>
      <c r="D79" s="146">
        <v>1</v>
      </c>
      <c r="E79" s="124">
        <v>3065.79</v>
      </c>
      <c r="F79" s="123">
        <f t="shared" ref="F79" si="100">ROUND(E79*D79,2)</f>
        <v>3065.79</v>
      </c>
      <c r="G79" s="123">
        <f t="shared" ref="G79" si="101">ROUND(F79*1.2,2)</f>
        <v>3678.95</v>
      </c>
      <c r="H79" s="124"/>
      <c r="I79" s="123"/>
      <c r="J79" s="123"/>
      <c r="K79" s="124">
        <f t="shared" si="99"/>
        <v>3065.79</v>
      </c>
      <c r="L79" s="122">
        <f t="shared" si="98"/>
        <v>3678.95</v>
      </c>
      <c r="M79" s="65"/>
      <c r="Q79" s="209">
        <f t="shared" si="85"/>
        <v>1</v>
      </c>
      <c r="R79" s="197">
        <f t="shared" si="86"/>
        <v>3065.79</v>
      </c>
      <c r="S79" s="197">
        <f t="shared" si="87"/>
        <v>3065.79</v>
      </c>
      <c r="T79" s="197">
        <f t="shared" si="88"/>
        <v>3678.9479999999999</v>
      </c>
      <c r="U79" s="196">
        <f t="shared" si="89"/>
        <v>0</v>
      </c>
      <c r="V79" s="197">
        <f t="shared" si="90"/>
        <v>0</v>
      </c>
      <c r="W79" s="197">
        <f t="shared" si="91"/>
        <v>0</v>
      </c>
      <c r="X79" s="196">
        <f t="shared" si="92"/>
        <v>3065.79</v>
      </c>
      <c r="Y79" s="197">
        <f t="shared" si="93"/>
        <v>3678.9479999999999</v>
      </c>
      <c r="Z79" s="210">
        <f t="shared" si="94"/>
        <v>-1.9999999999527063E-3</v>
      </c>
    </row>
    <row r="80" spans="1:26" ht="18" customHeight="1" x14ac:dyDescent="0.25">
      <c r="A80" s="43" t="s">
        <v>109</v>
      </c>
      <c r="B80" s="72" t="s">
        <v>389</v>
      </c>
      <c r="C80" s="45" t="s">
        <v>63</v>
      </c>
      <c r="D80" s="73">
        <v>1</v>
      </c>
      <c r="E80" s="64"/>
      <c r="F80" s="48"/>
      <c r="G80" s="48"/>
      <c r="H80" s="64">
        <v>6897</v>
      </c>
      <c r="I80" s="48">
        <f>ROUND(H80*D80,2)</f>
        <v>6897</v>
      </c>
      <c r="J80" s="48">
        <f>ROUND(I80*1.2,2)</f>
        <v>8276.4</v>
      </c>
      <c r="K80" s="49">
        <f t="shared" si="99"/>
        <v>6897</v>
      </c>
      <c r="L80" s="48">
        <f t="shared" si="98"/>
        <v>8276.4</v>
      </c>
      <c r="M80" s="65"/>
      <c r="Q80" s="209">
        <f t="shared" si="85"/>
        <v>1</v>
      </c>
      <c r="R80" s="197">
        <f t="shared" si="86"/>
        <v>0</v>
      </c>
      <c r="S80" s="197">
        <f t="shared" si="87"/>
        <v>0</v>
      </c>
      <c r="T80" s="197">
        <f t="shared" si="88"/>
        <v>0</v>
      </c>
      <c r="U80" s="196">
        <f t="shared" si="89"/>
        <v>6897</v>
      </c>
      <c r="V80" s="197">
        <f t="shared" si="90"/>
        <v>6897</v>
      </c>
      <c r="W80" s="197">
        <f t="shared" si="91"/>
        <v>8276.4</v>
      </c>
      <c r="X80" s="196">
        <f t="shared" si="92"/>
        <v>6897</v>
      </c>
      <c r="Y80" s="197">
        <f t="shared" si="93"/>
        <v>8276.4</v>
      </c>
      <c r="Z80" s="210">
        <f t="shared" si="94"/>
        <v>0</v>
      </c>
    </row>
    <row r="81" spans="1:26" ht="21" customHeight="1" x14ac:dyDescent="0.25">
      <c r="A81" s="120">
        <f>A79+1</f>
        <v>33</v>
      </c>
      <c r="B81" s="137" t="s">
        <v>390</v>
      </c>
      <c r="C81" s="120" t="s">
        <v>63</v>
      </c>
      <c r="D81" s="146">
        <v>1</v>
      </c>
      <c r="E81" s="124">
        <v>1389.85</v>
      </c>
      <c r="F81" s="123">
        <f t="shared" ref="F81" si="102">ROUND(E81*D81,2)</f>
        <v>1389.85</v>
      </c>
      <c r="G81" s="123">
        <f t="shared" ref="G81" si="103">ROUND(F81*1.2,2)</f>
        <v>1667.82</v>
      </c>
      <c r="H81" s="124"/>
      <c r="I81" s="123"/>
      <c r="J81" s="123"/>
      <c r="K81" s="124">
        <f t="shared" si="97"/>
        <v>1389.85</v>
      </c>
      <c r="L81" s="122">
        <f t="shared" si="98"/>
        <v>1667.82</v>
      </c>
      <c r="M81" s="65"/>
      <c r="Q81" s="209">
        <f t="shared" si="85"/>
        <v>1</v>
      </c>
      <c r="R81" s="197">
        <f t="shared" si="86"/>
        <v>1389.85</v>
      </c>
      <c r="S81" s="197">
        <f t="shared" si="87"/>
        <v>1389.85</v>
      </c>
      <c r="T81" s="197">
        <f t="shared" si="88"/>
        <v>1667.82</v>
      </c>
      <c r="U81" s="196">
        <f t="shared" si="89"/>
        <v>0</v>
      </c>
      <c r="V81" s="197">
        <f t="shared" si="90"/>
        <v>0</v>
      </c>
      <c r="W81" s="197">
        <f t="shared" si="91"/>
        <v>0</v>
      </c>
      <c r="X81" s="196">
        <f t="shared" si="92"/>
        <v>1389.85</v>
      </c>
      <c r="Y81" s="197">
        <f t="shared" si="93"/>
        <v>1667.82</v>
      </c>
      <c r="Z81" s="210">
        <f t="shared" si="94"/>
        <v>0</v>
      </c>
    </row>
    <row r="82" spans="1:26" ht="19.5" customHeight="1" x14ac:dyDescent="0.25">
      <c r="A82" s="43" t="s">
        <v>112</v>
      </c>
      <c r="B82" s="72" t="s">
        <v>141</v>
      </c>
      <c r="C82" s="45"/>
      <c r="D82" s="73">
        <v>1</v>
      </c>
      <c r="E82" s="64"/>
      <c r="F82" s="48"/>
      <c r="G82" s="48"/>
      <c r="H82" s="64">
        <v>585.20000000000005</v>
      </c>
      <c r="I82" s="48">
        <f>ROUND(H82*D82,2)</f>
        <v>585.20000000000005</v>
      </c>
      <c r="J82" s="48">
        <f>ROUND(I82*1.2,2)</f>
        <v>702.24</v>
      </c>
      <c r="K82" s="49">
        <f t="shared" si="97"/>
        <v>585.20000000000005</v>
      </c>
      <c r="L82" s="48">
        <f t="shared" si="98"/>
        <v>702.24</v>
      </c>
      <c r="M82" s="65"/>
      <c r="Q82" s="209">
        <f t="shared" si="85"/>
        <v>1</v>
      </c>
      <c r="R82" s="197">
        <f t="shared" si="86"/>
        <v>0</v>
      </c>
      <c r="S82" s="197">
        <f t="shared" si="87"/>
        <v>0</v>
      </c>
      <c r="T82" s="197">
        <f t="shared" si="88"/>
        <v>0</v>
      </c>
      <c r="U82" s="196">
        <f t="shared" si="89"/>
        <v>585.20000000000005</v>
      </c>
      <c r="V82" s="197">
        <f t="shared" si="90"/>
        <v>585.20000000000005</v>
      </c>
      <c r="W82" s="197">
        <f t="shared" si="91"/>
        <v>702.24</v>
      </c>
      <c r="X82" s="196">
        <f t="shared" si="92"/>
        <v>585.20000000000005</v>
      </c>
      <c r="Y82" s="197">
        <f t="shared" si="93"/>
        <v>702.24</v>
      </c>
      <c r="Z82" s="210">
        <f t="shared" si="94"/>
        <v>0</v>
      </c>
    </row>
    <row r="83" spans="1:26" ht="19.5" customHeight="1" x14ac:dyDescent="0.25">
      <c r="A83" s="171">
        <f>A81+1</f>
        <v>34</v>
      </c>
      <c r="B83" s="184" t="s">
        <v>564</v>
      </c>
      <c r="C83" s="120" t="s">
        <v>63</v>
      </c>
      <c r="D83" s="145">
        <v>2</v>
      </c>
      <c r="E83" s="185">
        <v>2314.11</v>
      </c>
      <c r="F83" s="122">
        <f t="shared" ref="F83:F84" si="104">ROUND(E83*D83,2)</f>
        <v>4628.22</v>
      </c>
      <c r="G83" s="122">
        <f t="shared" ref="G83:G84" si="105">ROUND(F83*1.2,2)</f>
        <v>5553.86</v>
      </c>
      <c r="H83" s="153"/>
      <c r="I83" s="122"/>
      <c r="J83" s="122"/>
      <c r="K83" s="124">
        <f t="shared" si="97"/>
        <v>4628.22</v>
      </c>
      <c r="L83" s="122">
        <f t="shared" si="98"/>
        <v>5553.86</v>
      </c>
      <c r="M83" s="65"/>
      <c r="Q83" s="209">
        <f t="shared" si="85"/>
        <v>2</v>
      </c>
      <c r="R83" s="197">
        <f t="shared" si="86"/>
        <v>2314.11</v>
      </c>
      <c r="S83" s="197">
        <f t="shared" si="87"/>
        <v>4628.22</v>
      </c>
      <c r="T83" s="197">
        <f t="shared" si="88"/>
        <v>5553.8640000000005</v>
      </c>
      <c r="U83" s="196">
        <f t="shared" si="89"/>
        <v>0</v>
      </c>
      <c r="V83" s="197">
        <f t="shared" si="90"/>
        <v>0</v>
      </c>
      <c r="W83" s="197">
        <f t="shared" si="91"/>
        <v>0</v>
      </c>
      <c r="X83" s="196">
        <f t="shared" si="92"/>
        <v>4628.22</v>
      </c>
      <c r="Y83" s="197">
        <f t="shared" si="93"/>
        <v>5553.8640000000005</v>
      </c>
      <c r="Z83" s="210">
        <f t="shared" si="94"/>
        <v>4.0000000008149073E-3</v>
      </c>
    </row>
    <row r="84" spans="1:26" ht="19.5" customHeight="1" x14ac:dyDescent="0.25">
      <c r="A84" s="171">
        <f>A83+1</f>
        <v>35</v>
      </c>
      <c r="B84" s="184" t="s">
        <v>565</v>
      </c>
      <c r="C84" s="120" t="s">
        <v>63</v>
      </c>
      <c r="D84" s="145">
        <v>1</v>
      </c>
      <c r="E84" s="185">
        <v>2314.11</v>
      </c>
      <c r="F84" s="122">
        <f t="shared" si="104"/>
        <v>2314.11</v>
      </c>
      <c r="G84" s="122">
        <f t="shared" si="105"/>
        <v>2776.93</v>
      </c>
      <c r="H84" s="153"/>
      <c r="I84" s="122"/>
      <c r="J84" s="122"/>
      <c r="K84" s="124">
        <f t="shared" si="97"/>
        <v>2314.11</v>
      </c>
      <c r="L84" s="122">
        <f t="shared" si="98"/>
        <v>2776.93</v>
      </c>
      <c r="M84" s="65"/>
      <c r="Q84" s="209">
        <f t="shared" si="85"/>
        <v>1</v>
      </c>
      <c r="R84" s="197">
        <f t="shared" si="86"/>
        <v>2314.11</v>
      </c>
      <c r="S84" s="197">
        <f t="shared" si="87"/>
        <v>2314.11</v>
      </c>
      <c r="T84" s="197">
        <f t="shared" si="88"/>
        <v>2776.9320000000002</v>
      </c>
      <c r="U84" s="196">
        <f t="shared" si="89"/>
        <v>0</v>
      </c>
      <c r="V84" s="197">
        <f t="shared" si="90"/>
        <v>0</v>
      </c>
      <c r="W84" s="197">
        <f t="shared" si="91"/>
        <v>0</v>
      </c>
      <c r="X84" s="196">
        <f t="shared" si="92"/>
        <v>2314.11</v>
      </c>
      <c r="Y84" s="197">
        <f t="shared" si="93"/>
        <v>2776.9320000000002</v>
      </c>
      <c r="Z84" s="210">
        <f t="shared" si="94"/>
        <v>2.0000000004074536E-3</v>
      </c>
    </row>
    <row r="85" spans="1:26" ht="18" customHeight="1" x14ac:dyDescent="0.25">
      <c r="A85" s="120">
        <f>A84+1</f>
        <v>36</v>
      </c>
      <c r="B85" s="137" t="s">
        <v>423</v>
      </c>
      <c r="C85" s="120" t="s">
        <v>63</v>
      </c>
      <c r="D85" s="146">
        <v>2</v>
      </c>
      <c r="E85" s="124">
        <v>3358.25</v>
      </c>
      <c r="F85" s="123">
        <f t="shared" ref="F85" si="106">ROUND(E85*D85,2)</f>
        <v>6716.5</v>
      </c>
      <c r="G85" s="123">
        <f t="shared" ref="G85" si="107">ROUND(F85*1.2,2)</f>
        <v>8059.8</v>
      </c>
      <c r="H85" s="124"/>
      <c r="I85" s="123"/>
      <c r="J85" s="123"/>
      <c r="K85" s="124">
        <f t="shared" si="97"/>
        <v>6716.5</v>
      </c>
      <c r="L85" s="122">
        <f t="shared" si="97"/>
        <v>8059.8</v>
      </c>
      <c r="M85" s="65"/>
      <c r="Q85" s="209">
        <f t="shared" si="85"/>
        <v>2</v>
      </c>
      <c r="R85" s="197">
        <f t="shared" si="86"/>
        <v>3358.25</v>
      </c>
      <c r="S85" s="197">
        <f t="shared" si="87"/>
        <v>6716.5</v>
      </c>
      <c r="T85" s="197">
        <f t="shared" si="88"/>
        <v>8059.7999999999993</v>
      </c>
      <c r="U85" s="196">
        <f t="shared" si="89"/>
        <v>0</v>
      </c>
      <c r="V85" s="197">
        <f t="shared" si="90"/>
        <v>0</v>
      </c>
      <c r="W85" s="197">
        <f t="shared" si="91"/>
        <v>0</v>
      </c>
      <c r="X85" s="196">
        <f t="shared" si="92"/>
        <v>6716.5</v>
      </c>
      <c r="Y85" s="197">
        <f t="shared" si="93"/>
        <v>8059.7999999999993</v>
      </c>
      <c r="Z85" s="210">
        <f t="shared" si="94"/>
        <v>0</v>
      </c>
    </row>
    <row r="86" spans="1:26" ht="20.25" customHeight="1" x14ac:dyDescent="0.25">
      <c r="A86" s="43" t="s">
        <v>211</v>
      </c>
      <c r="B86" s="72" t="s">
        <v>424</v>
      </c>
      <c r="C86" s="45" t="s">
        <v>63</v>
      </c>
      <c r="D86" s="73">
        <v>2</v>
      </c>
      <c r="E86" s="64"/>
      <c r="F86" s="48"/>
      <c r="G86" s="48"/>
      <c r="H86" s="64">
        <v>731.5</v>
      </c>
      <c r="I86" s="48">
        <f>ROUND(H86*D86,2)</f>
        <v>1463</v>
      </c>
      <c r="J86" s="48">
        <f>ROUND(I86*1.2,2)</f>
        <v>1755.6</v>
      </c>
      <c r="K86" s="49">
        <f t="shared" si="97"/>
        <v>1463</v>
      </c>
      <c r="L86" s="48">
        <f t="shared" si="97"/>
        <v>1755.6</v>
      </c>
      <c r="M86" s="65"/>
      <c r="Q86" s="209">
        <f t="shared" si="85"/>
        <v>2</v>
      </c>
      <c r="R86" s="197">
        <f t="shared" si="86"/>
        <v>0</v>
      </c>
      <c r="S86" s="197">
        <f t="shared" si="87"/>
        <v>0</v>
      </c>
      <c r="T86" s="197">
        <f t="shared" si="88"/>
        <v>0</v>
      </c>
      <c r="U86" s="196">
        <f t="shared" si="89"/>
        <v>731.5</v>
      </c>
      <c r="V86" s="197">
        <f t="shared" si="90"/>
        <v>1463</v>
      </c>
      <c r="W86" s="197">
        <f t="shared" si="91"/>
        <v>1755.6</v>
      </c>
      <c r="X86" s="196">
        <f t="shared" si="92"/>
        <v>1463</v>
      </c>
      <c r="Y86" s="197">
        <f t="shared" si="93"/>
        <v>1755.6</v>
      </c>
      <c r="Z86" s="210">
        <f t="shared" si="94"/>
        <v>0</v>
      </c>
    </row>
    <row r="87" spans="1:26" ht="18" customHeight="1" x14ac:dyDescent="0.25">
      <c r="A87" s="120">
        <f>A85+1</f>
        <v>37</v>
      </c>
      <c r="B87" s="137" t="s">
        <v>494</v>
      </c>
      <c r="C87" s="120" t="s">
        <v>63</v>
      </c>
      <c r="D87" s="146">
        <v>1</v>
      </c>
      <c r="E87" s="124">
        <v>3190.34</v>
      </c>
      <c r="F87" s="123">
        <f t="shared" ref="F87" si="108">ROUND(E87*D87,2)</f>
        <v>3190.34</v>
      </c>
      <c r="G87" s="123">
        <f t="shared" ref="G87" si="109">ROUND(F87*1.2,2)</f>
        <v>3828.41</v>
      </c>
      <c r="H87" s="124"/>
      <c r="I87" s="123"/>
      <c r="J87" s="123"/>
      <c r="K87" s="124">
        <f t="shared" ref="K87:K88" si="110">F87+I87</f>
        <v>3190.34</v>
      </c>
      <c r="L87" s="122">
        <f t="shared" ref="L87:L88" si="111">G87+J87</f>
        <v>3828.41</v>
      </c>
      <c r="M87" s="65"/>
      <c r="Q87" s="209">
        <f t="shared" si="85"/>
        <v>1</v>
      </c>
      <c r="R87" s="197">
        <f t="shared" si="86"/>
        <v>3190.34</v>
      </c>
      <c r="S87" s="197">
        <f t="shared" si="87"/>
        <v>3190.34</v>
      </c>
      <c r="T87" s="197">
        <f t="shared" si="88"/>
        <v>3828.4079999999999</v>
      </c>
      <c r="U87" s="196">
        <f t="shared" si="89"/>
        <v>0</v>
      </c>
      <c r="V87" s="197">
        <f t="shared" si="90"/>
        <v>0</v>
      </c>
      <c r="W87" s="197">
        <f t="shared" si="91"/>
        <v>0</v>
      </c>
      <c r="X87" s="196">
        <f t="shared" si="92"/>
        <v>3190.34</v>
      </c>
      <c r="Y87" s="197">
        <f t="shared" si="93"/>
        <v>3828.4079999999999</v>
      </c>
      <c r="Z87" s="210">
        <f t="shared" si="94"/>
        <v>-1.9999999999527063E-3</v>
      </c>
    </row>
    <row r="88" spans="1:26" ht="20.25" customHeight="1" x14ac:dyDescent="0.25">
      <c r="A88" s="43" t="s">
        <v>121</v>
      </c>
      <c r="B88" s="72" t="s">
        <v>495</v>
      </c>
      <c r="C88" s="45" t="s">
        <v>63</v>
      </c>
      <c r="D88" s="73">
        <v>1</v>
      </c>
      <c r="E88" s="64"/>
      <c r="F88" s="48"/>
      <c r="G88" s="48"/>
      <c r="H88" s="64">
        <v>731.5</v>
      </c>
      <c r="I88" s="48">
        <f>ROUND(H88*D88,2)</f>
        <v>731.5</v>
      </c>
      <c r="J88" s="48">
        <f>ROUND(I88*1.2,2)</f>
        <v>877.8</v>
      </c>
      <c r="K88" s="49">
        <f t="shared" si="110"/>
        <v>731.5</v>
      </c>
      <c r="L88" s="48">
        <f t="shared" si="111"/>
        <v>877.8</v>
      </c>
      <c r="M88" s="65"/>
      <c r="Q88" s="209">
        <f t="shared" si="85"/>
        <v>1</v>
      </c>
      <c r="R88" s="197">
        <f t="shared" si="86"/>
        <v>0</v>
      </c>
      <c r="S88" s="197">
        <f t="shared" si="87"/>
        <v>0</v>
      </c>
      <c r="T88" s="197">
        <f t="shared" si="88"/>
        <v>0</v>
      </c>
      <c r="U88" s="196">
        <f t="shared" si="89"/>
        <v>731.5</v>
      </c>
      <c r="V88" s="197">
        <f t="shared" si="90"/>
        <v>731.5</v>
      </c>
      <c r="W88" s="197">
        <f t="shared" si="91"/>
        <v>877.8</v>
      </c>
      <c r="X88" s="196">
        <f t="shared" si="92"/>
        <v>731.5</v>
      </c>
      <c r="Y88" s="197">
        <f t="shared" si="93"/>
        <v>877.8</v>
      </c>
      <c r="Z88" s="210">
        <f t="shared" si="94"/>
        <v>0</v>
      </c>
    </row>
    <row r="89" spans="1:26" ht="24.75" customHeight="1" x14ac:dyDescent="0.25">
      <c r="A89" s="37"/>
      <c r="B89" s="93" t="s">
        <v>496</v>
      </c>
      <c r="C89" s="37"/>
      <c r="D89" s="51"/>
      <c r="E89" s="58"/>
      <c r="F89" s="34"/>
      <c r="G89" s="34"/>
      <c r="H89" s="58"/>
      <c r="I89" s="34"/>
      <c r="J89" s="34"/>
      <c r="K89" s="58"/>
      <c r="L89" s="40"/>
      <c r="M89" s="65"/>
      <c r="Q89" s="209">
        <f t="shared" si="85"/>
        <v>0</v>
      </c>
      <c r="R89" s="197">
        <f t="shared" si="86"/>
        <v>0</v>
      </c>
      <c r="S89" s="197">
        <f t="shared" si="87"/>
        <v>0</v>
      </c>
      <c r="T89" s="197">
        <f t="shared" si="88"/>
        <v>0</v>
      </c>
      <c r="U89" s="196">
        <f t="shared" si="89"/>
        <v>0</v>
      </c>
      <c r="V89" s="197">
        <f t="shared" si="90"/>
        <v>0</v>
      </c>
      <c r="W89" s="197">
        <f t="shared" si="91"/>
        <v>0</v>
      </c>
      <c r="X89" s="196">
        <f t="shared" si="92"/>
        <v>0</v>
      </c>
      <c r="Y89" s="197">
        <f t="shared" si="93"/>
        <v>0</v>
      </c>
      <c r="Z89" s="210">
        <f t="shared" si="94"/>
        <v>0</v>
      </c>
    </row>
    <row r="90" spans="1:26" ht="34.5" customHeight="1" x14ac:dyDescent="0.25">
      <c r="A90" s="120">
        <f>A87+1</f>
        <v>38</v>
      </c>
      <c r="B90" s="137" t="s">
        <v>497</v>
      </c>
      <c r="C90" s="120" t="s">
        <v>63</v>
      </c>
      <c r="D90" s="145">
        <v>1</v>
      </c>
      <c r="E90" s="124">
        <v>7035.89</v>
      </c>
      <c r="F90" s="123">
        <f>ROUND(E90*D90,2)</f>
        <v>7035.89</v>
      </c>
      <c r="G90" s="123">
        <f t="shared" ref="G90" si="112">ROUND(F90*1.2,2)</f>
        <v>8443.07</v>
      </c>
      <c r="H90" s="124"/>
      <c r="I90" s="123"/>
      <c r="J90" s="123"/>
      <c r="K90" s="124">
        <f t="shared" ref="K90" si="113">F90+I90</f>
        <v>7035.89</v>
      </c>
      <c r="L90" s="122">
        <f t="shared" ref="L90" si="114">G90+J90</f>
        <v>8443.07</v>
      </c>
      <c r="M90" s="65"/>
      <c r="Q90" s="209">
        <f t="shared" si="85"/>
        <v>1</v>
      </c>
      <c r="R90" s="197">
        <f t="shared" si="86"/>
        <v>7035.89</v>
      </c>
      <c r="S90" s="197">
        <f t="shared" si="87"/>
        <v>7035.89</v>
      </c>
      <c r="T90" s="197">
        <f t="shared" si="88"/>
        <v>8443.0679999999993</v>
      </c>
      <c r="U90" s="196">
        <f t="shared" si="89"/>
        <v>0</v>
      </c>
      <c r="V90" s="197">
        <f t="shared" si="90"/>
        <v>0</v>
      </c>
      <c r="W90" s="197">
        <f t="shared" si="91"/>
        <v>0</v>
      </c>
      <c r="X90" s="196">
        <f t="shared" si="92"/>
        <v>7035.89</v>
      </c>
      <c r="Y90" s="197">
        <f t="shared" si="93"/>
        <v>8443.0679999999993</v>
      </c>
      <c r="Z90" s="210">
        <f t="shared" si="94"/>
        <v>-2.0000000004074536E-3</v>
      </c>
    </row>
    <row r="91" spans="1:26" ht="18" customHeight="1" x14ac:dyDescent="0.25">
      <c r="A91" s="43" t="s">
        <v>124</v>
      </c>
      <c r="B91" s="72" t="s">
        <v>357</v>
      </c>
      <c r="C91" s="45" t="s">
        <v>63</v>
      </c>
      <c r="D91" s="66">
        <v>1</v>
      </c>
      <c r="E91" s="64"/>
      <c r="F91" s="48"/>
      <c r="G91" s="48"/>
      <c r="H91" s="94">
        <v>16406.5</v>
      </c>
      <c r="I91" s="48">
        <f t="shared" ref="I91" si="115">ROUND(H91*D91,2)</f>
        <v>16406.5</v>
      </c>
      <c r="J91" s="48">
        <f t="shared" ref="J91" si="116">ROUND(I91*1.2,2)</f>
        <v>19687.8</v>
      </c>
      <c r="K91" s="64">
        <f t="shared" si="69"/>
        <v>16406.5</v>
      </c>
      <c r="L91" s="62">
        <f t="shared" si="69"/>
        <v>19687.8</v>
      </c>
      <c r="M91" s="65"/>
      <c r="Q91" s="209">
        <f t="shared" si="85"/>
        <v>1</v>
      </c>
      <c r="R91" s="197">
        <f t="shared" si="86"/>
        <v>0</v>
      </c>
      <c r="S91" s="197">
        <f t="shared" si="87"/>
        <v>0</v>
      </c>
      <c r="T91" s="197">
        <f t="shared" si="88"/>
        <v>0</v>
      </c>
      <c r="U91" s="196">
        <f t="shared" si="89"/>
        <v>16406.5</v>
      </c>
      <c r="V91" s="197">
        <f t="shared" si="90"/>
        <v>16406.5</v>
      </c>
      <c r="W91" s="197">
        <f t="shared" si="91"/>
        <v>19687.8</v>
      </c>
      <c r="X91" s="196">
        <f t="shared" si="92"/>
        <v>16406.5</v>
      </c>
      <c r="Y91" s="197">
        <f t="shared" si="93"/>
        <v>19687.8</v>
      </c>
      <c r="Z91" s="210">
        <f t="shared" si="94"/>
        <v>0</v>
      </c>
    </row>
    <row r="92" spans="1:26" ht="28.5" customHeight="1" x14ac:dyDescent="0.25">
      <c r="A92" s="120">
        <f>A90+1</f>
        <v>39</v>
      </c>
      <c r="B92" s="137" t="s">
        <v>358</v>
      </c>
      <c r="C92" s="120" t="s">
        <v>63</v>
      </c>
      <c r="D92" s="146">
        <v>1</v>
      </c>
      <c r="E92" s="124">
        <v>14312.75</v>
      </c>
      <c r="F92" s="123">
        <f t="shared" ref="F92:F98" si="117">ROUND(E92*D92,2)</f>
        <v>14312.75</v>
      </c>
      <c r="G92" s="123">
        <f t="shared" ref="G92:G98" si="118">ROUND(F92*1.2,2)</f>
        <v>17175.3</v>
      </c>
      <c r="H92" s="124"/>
      <c r="I92" s="123"/>
      <c r="J92" s="123"/>
      <c r="K92" s="124">
        <f t="shared" si="69"/>
        <v>14312.75</v>
      </c>
      <c r="L92" s="122">
        <f t="shared" si="69"/>
        <v>17175.3</v>
      </c>
      <c r="M92" s="65"/>
      <c r="Q92" s="209">
        <f t="shared" si="85"/>
        <v>1</v>
      </c>
      <c r="R92" s="197">
        <f t="shared" si="86"/>
        <v>14312.75</v>
      </c>
      <c r="S92" s="197">
        <f t="shared" si="87"/>
        <v>14312.75</v>
      </c>
      <c r="T92" s="197">
        <f t="shared" si="88"/>
        <v>17175.3</v>
      </c>
      <c r="U92" s="196">
        <f t="shared" si="89"/>
        <v>0</v>
      </c>
      <c r="V92" s="197">
        <f t="shared" si="90"/>
        <v>0</v>
      </c>
      <c r="W92" s="197">
        <f t="shared" si="91"/>
        <v>0</v>
      </c>
      <c r="X92" s="196">
        <f t="shared" si="92"/>
        <v>14312.75</v>
      </c>
      <c r="Y92" s="197">
        <f t="shared" si="93"/>
        <v>17175.3</v>
      </c>
      <c r="Z92" s="210">
        <f t="shared" si="94"/>
        <v>0</v>
      </c>
    </row>
    <row r="93" spans="1:26" ht="18.75" customHeight="1" x14ac:dyDescent="0.25">
      <c r="A93" s="43" t="s">
        <v>128</v>
      </c>
      <c r="B93" s="72" t="s">
        <v>359</v>
      </c>
      <c r="C93" s="45" t="s">
        <v>63</v>
      </c>
      <c r="D93" s="73">
        <v>1</v>
      </c>
      <c r="E93" s="64"/>
      <c r="F93" s="48"/>
      <c r="G93" s="48"/>
      <c r="H93" s="64">
        <v>109202.5</v>
      </c>
      <c r="I93" s="48">
        <f>ROUND(H93*D93,2)</f>
        <v>109202.5</v>
      </c>
      <c r="J93" s="48">
        <f>ROUND(I93*1.2,2)</f>
        <v>131043</v>
      </c>
      <c r="K93" s="49">
        <f t="shared" si="69"/>
        <v>109202.5</v>
      </c>
      <c r="L93" s="48">
        <f t="shared" si="69"/>
        <v>131043</v>
      </c>
      <c r="M93" s="65"/>
      <c r="Q93" s="209">
        <f t="shared" si="85"/>
        <v>1</v>
      </c>
      <c r="R93" s="197">
        <f t="shared" si="86"/>
        <v>0</v>
      </c>
      <c r="S93" s="197">
        <f t="shared" si="87"/>
        <v>0</v>
      </c>
      <c r="T93" s="197">
        <f t="shared" si="88"/>
        <v>0</v>
      </c>
      <c r="U93" s="196">
        <f t="shared" si="89"/>
        <v>109202.5</v>
      </c>
      <c r="V93" s="197">
        <f t="shared" si="90"/>
        <v>109202.5</v>
      </c>
      <c r="W93" s="197">
        <f t="shared" si="91"/>
        <v>131043</v>
      </c>
      <c r="X93" s="196">
        <f t="shared" si="92"/>
        <v>109202.5</v>
      </c>
      <c r="Y93" s="197">
        <f t="shared" si="93"/>
        <v>131043</v>
      </c>
      <c r="Z93" s="210">
        <f t="shared" si="94"/>
        <v>0</v>
      </c>
    </row>
    <row r="94" spans="1:26" ht="18.75" customHeight="1" x14ac:dyDescent="0.25">
      <c r="A94" s="43" t="s">
        <v>273</v>
      </c>
      <c r="B94" s="72" t="s">
        <v>274</v>
      </c>
      <c r="C94" s="45" t="s">
        <v>63</v>
      </c>
      <c r="D94" s="73">
        <v>3</v>
      </c>
      <c r="E94" s="47"/>
      <c r="F94" s="48"/>
      <c r="G94" s="48"/>
      <c r="H94" s="64">
        <f>ROUND(443.35*1.15,2)</f>
        <v>509.85</v>
      </c>
      <c r="I94" s="48">
        <f>ROUND(H94*D94,2)</f>
        <v>1529.55</v>
      </c>
      <c r="J94" s="48">
        <f>ROUND(I94*1.2,2)</f>
        <v>1835.46</v>
      </c>
      <c r="K94" s="49">
        <f t="shared" si="69"/>
        <v>1529.55</v>
      </c>
      <c r="L94" s="48">
        <f t="shared" si="69"/>
        <v>1835.46</v>
      </c>
      <c r="M94" s="20" t="s">
        <v>76</v>
      </c>
      <c r="Q94" s="209">
        <f t="shared" si="85"/>
        <v>3</v>
      </c>
      <c r="R94" s="197">
        <f t="shared" si="86"/>
        <v>0</v>
      </c>
      <c r="S94" s="197">
        <f t="shared" si="87"/>
        <v>0</v>
      </c>
      <c r="T94" s="197">
        <f t="shared" si="88"/>
        <v>0</v>
      </c>
      <c r="U94" s="196">
        <f t="shared" si="89"/>
        <v>509.85</v>
      </c>
      <c r="V94" s="197">
        <f t="shared" si="90"/>
        <v>1529.5500000000002</v>
      </c>
      <c r="W94" s="197">
        <f t="shared" si="91"/>
        <v>1835.4600000000003</v>
      </c>
      <c r="X94" s="196">
        <f t="shared" si="92"/>
        <v>1529.5500000000002</v>
      </c>
      <c r="Y94" s="197">
        <f t="shared" si="93"/>
        <v>1835.4600000000003</v>
      </c>
      <c r="Z94" s="210">
        <f t="shared" si="94"/>
        <v>0</v>
      </c>
    </row>
    <row r="95" spans="1:26" ht="29.25" customHeight="1" x14ac:dyDescent="0.25">
      <c r="A95" s="43" t="s">
        <v>567</v>
      </c>
      <c r="B95" s="72" t="s">
        <v>504</v>
      </c>
      <c r="C95" s="45" t="s">
        <v>126</v>
      </c>
      <c r="D95" s="48">
        <f>36*0.243</f>
        <v>8.7479999999999993</v>
      </c>
      <c r="E95" s="64"/>
      <c r="F95" s="48"/>
      <c r="G95" s="48"/>
      <c r="H95" s="64">
        <v>120.65</v>
      </c>
      <c r="I95" s="48">
        <f>ROUND(H95*D95,2)</f>
        <v>1055.45</v>
      </c>
      <c r="J95" s="48">
        <f>ROUND(I95*1.2,2)</f>
        <v>1266.54</v>
      </c>
      <c r="K95" s="49">
        <f t="shared" si="69"/>
        <v>1055.45</v>
      </c>
      <c r="L95" s="48">
        <f t="shared" si="69"/>
        <v>1266.54</v>
      </c>
      <c r="M95" s="65"/>
      <c r="Q95" s="209">
        <f t="shared" si="85"/>
        <v>8.7479999999999993</v>
      </c>
      <c r="R95" s="197">
        <f t="shared" si="86"/>
        <v>0</v>
      </c>
      <c r="S95" s="197">
        <f t="shared" si="87"/>
        <v>0</v>
      </c>
      <c r="T95" s="197">
        <f t="shared" si="88"/>
        <v>0</v>
      </c>
      <c r="U95" s="196">
        <f t="shared" si="89"/>
        <v>120.65</v>
      </c>
      <c r="V95" s="197">
        <f t="shared" si="90"/>
        <v>1055.4461999999999</v>
      </c>
      <c r="W95" s="197">
        <f t="shared" si="91"/>
        <v>1266.5354399999999</v>
      </c>
      <c r="X95" s="196">
        <f t="shared" si="92"/>
        <v>1055.4461999999999</v>
      </c>
      <c r="Y95" s="197">
        <f t="shared" si="93"/>
        <v>1266.5354399999999</v>
      </c>
      <c r="Z95" s="210">
        <f t="shared" si="94"/>
        <v>-4.5600000000831642E-3</v>
      </c>
    </row>
    <row r="96" spans="1:26" ht="19.5" customHeight="1" x14ac:dyDescent="0.25">
      <c r="A96" s="43" t="s">
        <v>568</v>
      </c>
      <c r="B96" s="72" t="s">
        <v>505</v>
      </c>
      <c r="C96" s="45" t="s">
        <v>126</v>
      </c>
      <c r="D96" s="48">
        <f>36*0.071</f>
        <v>2.5559999999999996</v>
      </c>
      <c r="E96" s="64"/>
      <c r="F96" s="48"/>
      <c r="G96" s="48"/>
      <c r="H96" s="64">
        <v>139.65</v>
      </c>
      <c r="I96" s="48">
        <f>ROUND(H96*D96,2)</f>
        <v>356.95</v>
      </c>
      <c r="J96" s="48">
        <f>ROUND(I96*1.2,2)</f>
        <v>428.34</v>
      </c>
      <c r="K96" s="49">
        <f t="shared" si="69"/>
        <v>356.95</v>
      </c>
      <c r="L96" s="48">
        <f t="shared" si="69"/>
        <v>428.34</v>
      </c>
      <c r="M96" s="65"/>
      <c r="Q96" s="209">
        <f t="shared" si="85"/>
        <v>2.5559999999999996</v>
      </c>
      <c r="R96" s="197">
        <f t="shared" si="86"/>
        <v>0</v>
      </c>
      <c r="S96" s="197">
        <f t="shared" si="87"/>
        <v>0</v>
      </c>
      <c r="T96" s="197">
        <f t="shared" si="88"/>
        <v>0</v>
      </c>
      <c r="U96" s="196">
        <f t="shared" si="89"/>
        <v>139.65</v>
      </c>
      <c r="V96" s="197">
        <f t="shared" si="90"/>
        <v>356.94539999999995</v>
      </c>
      <c r="W96" s="197">
        <f t="shared" si="91"/>
        <v>428.33447999999993</v>
      </c>
      <c r="X96" s="196">
        <f t="shared" si="92"/>
        <v>356.94539999999995</v>
      </c>
      <c r="Y96" s="197">
        <f t="shared" si="93"/>
        <v>428.33447999999993</v>
      </c>
      <c r="Z96" s="210">
        <f t="shared" si="94"/>
        <v>-5.5200000000468208E-3</v>
      </c>
    </row>
    <row r="97" spans="1:26" ht="19.5" customHeight="1" x14ac:dyDescent="0.25">
      <c r="A97" s="43" t="s">
        <v>569</v>
      </c>
      <c r="B97" s="72" t="s">
        <v>506</v>
      </c>
      <c r="C97" s="45" t="s">
        <v>126</v>
      </c>
      <c r="D97" s="48">
        <f>72*0.0172</f>
        <v>1.2383999999999999</v>
      </c>
      <c r="E97" s="64"/>
      <c r="F97" s="48"/>
      <c r="G97" s="48"/>
      <c r="H97" s="64">
        <v>188.1</v>
      </c>
      <c r="I97" s="48">
        <f>ROUND(H97*D97,2)</f>
        <v>232.94</v>
      </c>
      <c r="J97" s="48">
        <f>ROUND(I97*1.2,2)</f>
        <v>279.52999999999997</v>
      </c>
      <c r="K97" s="49">
        <f t="shared" si="69"/>
        <v>232.94</v>
      </c>
      <c r="L97" s="48">
        <f t="shared" si="69"/>
        <v>279.52999999999997</v>
      </c>
      <c r="M97" s="65"/>
      <c r="Q97" s="209">
        <f t="shared" si="85"/>
        <v>1.2383999999999999</v>
      </c>
      <c r="R97" s="197">
        <f t="shared" si="86"/>
        <v>0</v>
      </c>
      <c r="S97" s="197">
        <f t="shared" si="87"/>
        <v>0</v>
      </c>
      <c r="T97" s="197">
        <f t="shared" si="88"/>
        <v>0</v>
      </c>
      <c r="U97" s="196">
        <f t="shared" si="89"/>
        <v>188.1</v>
      </c>
      <c r="V97" s="197">
        <f t="shared" si="90"/>
        <v>232.94304</v>
      </c>
      <c r="W97" s="197">
        <f t="shared" si="91"/>
        <v>279.53164799999996</v>
      </c>
      <c r="X97" s="196">
        <f t="shared" si="92"/>
        <v>232.94304</v>
      </c>
      <c r="Y97" s="197">
        <f t="shared" si="93"/>
        <v>279.53164799999996</v>
      </c>
      <c r="Z97" s="210">
        <f t="shared" si="94"/>
        <v>1.6479999999887696E-3</v>
      </c>
    </row>
    <row r="98" spans="1:26" ht="31.5" customHeight="1" x14ac:dyDescent="0.25">
      <c r="A98" s="120">
        <f>A92+1</f>
        <v>40</v>
      </c>
      <c r="B98" s="137" t="s">
        <v>360</v>
      </c>
      <c r="C98" s="120" t="s">
        <v>63</v>
      </c>
      <c r="D98" s="146">
        <v>2</v>
      </c>
      <c r="E98" s="124">
        <v>5650.6</v>
      </c>
      <c r="F98" s="123">
        <f t="shared" si="117"/>
        <v>11301.2</v>
      </c>
      <c r="G98" s="123">
        <f t="shared" si="118"/>
        <v>13561.44</v>
      </c>
      <c r="H98" s="124"/>
      <c r="I98" s="123"/>
      <c r="J98" s="123"/>
      <c r="K98" s="124">
        <f t="shared" si="69"/>
        <v>11301.2</v>
      </c>
      <c r="L98" s="122">
        <f t="shared" si="69"/>
        <v>13561.44</v>
      </c>
      <c r="M98" s="65"/>
      <c r="Q98" s="209">
        <f t="shared" si="85"/>
        <v>2</v>
      </c>
      <c r="R98" s="197">
        <f t="shared" si="86"/>
        <v>5650.6</v>
      </c>
      <c r="S98" s="197">
        <f t="shared" si="87"/>
        <v>11301.2</v>
      </c>
      <c r="T98" s="197">
        <f t="shared" si="88"/>
        <v>13561.44</v>
      </c>
      <c r="U98" s="196">
        <f t="shared" si="89"/>
        <v>0</v>
      </c>
      <c r="V98" s="197">
        <f t="shared" si="90"/>
        <v>0</v>
      </c>
      <c r="W98" s="197">
        <f t="shared" si="91"/>
        <v>0</v>
      </c>
      <c r="X98" s="196">
        <f t="shared" si="92"/>
        <v>11301.2</v>
      </c>
      <c r="Y98" s="197">
        <f t="shared" si="93"/>
        <v>13561.44</v>
      </c>
      <c r="Z98" s="210">
        <f t="shared" si="94"/>
        <v>0</v>
      </c>
    </row>
    <row r="99" spans="1:26" ht="18" customHeight="1" x14ac:dyDescent="0.25">
      <c r="A99" s="43" t="s">
        <v>132</v>
      </c>
      <c r="B99" s="72" t="s">
        <v>361</v>
      </c>
      <c r="C99" s="45" t="s">
        <v>63</v>
      </c>
      <c r="D99" s="73">
        <v>2</v>
      </c>
      <c r="E99" s="64"/>
      <c r="F99" s="48"/>
      <c r="G99" s="48"/>
      <c r="H99" s="64">
        <v>30988.05</v>
      </c>
      <c r="I99" s="48">
        <f>ROUND(H99*D99,2)</f>
        <v>61976.1</v>
      </c>
      <c r="J99" s="48">
        <f>ROUND(I99*1.2,2)</f>
        <v>74371.320000000007</v>
      </c>
      <c r="K99" s="49">
        <f t="shared" si="69"/>
        <v>61976.1</v>
      </c>
      <c r="L99" s="48">
        <f t="shared" si="69"/>
        <v>74371.320000000007</v>
      </c>
      <c r="M99" s="65"/>
      <c r="Q99" s="209">
        <f t="shared" si="85"/>
        <v>2</v>
      </c>
      <c r="R99" s="197">
        <f t="shared" si="86"/>
        <v>0</v>
      </c>
      <c r="S99" s="197">
        <f t="shared" si="87"/>
        <v>0</v>
      </c>
      <c r="T99" s="197">
        <f t="shared" si="88"/>
        <v>0</v>
      </c>
      <c r="U99" s="196">
        <f t="shared" si="89"/>
        <v>30988.05</v>
      </c>
      <c r="V99" s="197">
        <f t="shared" si="90"/>
        <v>61976.1</v>
      </c>
      <c r="W99" s="197">
        <f t="shared" si="91"/>
        <v>74371.319999999992</v>
      </c>
      <c r="X99" s="196">
        <f t="shared" si="92"/>
        <v>61976.1</v>
      </c>
      <c r="Y99" s="197">
        <f t="shared" si="93"/>
        <v>74371.319999999992</v>
      </c>
      <c r="Z99" s="210">
        <f t="shared" si="94"/>
        <v>0</v>
      </c>
    </row>
    <row r="100" spans="1:26" ht="18.75" customHeight="1" x14ac:dyDescent="0.25">
      <c r="A100" s="43" t="s">
        <v>277</v>
      </c>
      <c r="B100" s="72" t="s">
        <v>566</v>
      </c>
      <c r="C100" s="45" t="s">
        <v>63</v>
      </c>
      <c r="D100" s="73">
        <v>4</v>
      </c>
      <c r="E100" s="47"/>
      <c r="F100" s="48"/>
      <c r="G100" s="48"/>
      <c r="H100" s="64">
        <f>ROUND(443.35*1.15,2)</f>
        <v>509.85</v>
      </c>
      <c r="I100" s="48">
        <f>ROUND(H100*D100,2)</f>
        <v>2039.4</v>
      </c>
      <c r="J100" s="48">
        <f>ROUND(I100*1.2,2)</f>
        <v>2447.2800000000002</v>
      </c>
      <c r="K100" s="49">
        <f t="shared" ref="K100" si="119">F100+I100</f>
        <v>2039.4</v>
      </c>
      <c r="L100" s="48">
        <f t="shared" ref="L100" si="120">G100+J100</f>
        <v>2447.2800000000002</v>
      </c>
      <c r="M100" s="20" t="s">
        <v>76</v>
      </c>
      <c r="Q100" s="209">
        <f t="shared" si="85"/>
        <v>4</v>
      </c>
      <c r="R100" s="197">
        <f t="shared" si="86"/>
        <v>0</v>
      </c>
      <c r="S100" s="197">
        <f t="shared" si="87"/>
        <v>0</v>
      </c>
      <c r="T100" s="197">
        <f t="shared" si="88"/>
        <v>0</v>
      </c>
      <c r="U100" s="196">
        <f t="shared" si="89"/>
        <v>509.85</v>
      </c>
      <c r="V100" s="197">
        <f t="shared" si="90"/>
        <v>2039.4</v>
      </c>
      <c r="W100" s="197">
        <f t="shared" si="91"/>
        <v>2447.2800000000002</v>
      </c>
      <c r="X100" s="196">
        <f t="shared" si="92"/>
        <v>2039.4</v>
      </c>
      <c r="Y100" s="197">
        <f t="shared" si="93"/>
        <v>2447.2800000000002</v>
      </c>
      <c r="Z100" s="210">
        <f t="shared" si="94"/>
        <v>0</v>
      </c>
    </row>
    <row r="101" spans="1:26" ht="18.75" customHeight="1" x14ac:dyDescent="0.25">
      <c r="A101" s="43" t="s">
        <v>570</v>
      </c>
      <c r="B101" s="44" t="s">
        <v>503</v>
      </c>
      <c r="C101" s="89" t="s">
        <v>126</v>
      </c>
      <c r="D101" s="46">
        <f>ROUND(32*0.137,2)</f>
        <v>4.38</v>
      </c>
      <c r="E101" s="64"/>
      <c r="F101" s="48"/>
      <c r="G101" s="48"/>
      <c r="H101" s="48">
        <v>120.65</v>
      </c>
      <c r="I101" s="48">
        <f t="shared" ref="I101:I103" si="121">ROUND(H101*D101,2)</f>
        <v>528.45000000000005</v>
      </c>
      <c r="J101" s="48">
        <f t="shared" ref="J101:J103" si="122">ROUND(I101*1.2,2)</f>
        <v>634.14</v>
      </c>
      <c r="K101" s="49">
        <f t="shared" ref="K101:K103" si="123">F101+I101</f>
        <v>528.45000000000005</v>
      </c>
      <c r="L101" s="48">
        <f t="shared" ref="L101:L103" si="124">G101+J101</f>
        <v>634.14</v>
      </c>
      <c r="Q101" s="209">
        <f t="shared" si="85"/>
        <v>4.38</v>
      </c>
      <c r="R101" s="197">
        <f t="shared" si="86"/>
        <v>0</v>
      </c>
      <c r="S101" s="197">
        <f t="shared" si="87"/>
        <v>0</v>
      </c>
      <c r="T101" s="197">
        <f t="shared" si="88"/>
        <v>0</v>
      </c>
      <c r="U101" s="196">
        <f t="shared" si="89"/>
        <v>120.65</v>
      </c>
      <c r="V101" s="197">
        <f t="shared" si="90"/>
        <v>528.447</v>
      </c>
      <c r="W101" s="197">
        <f t="shared" si="91"/>
        <v>634.13639999999998</v>
      </c>
      <c r="X101" s="196">
        <f t="shared" si="92"/>
        <v>528.447</v>
      </c>
      <c r="Y101" s="197">
        <f t="shared" si="93"/>
        <v>634.13639999999998</v>
      </c>
      <c r="Z101" s="210">
        <f t="shared" si="94"/>
        <v>-3.6000000000058208E-3</v>
      </c>
    </row>
    <row r="102" spans="1:26" ht="18.75" customHeight="1" x14ac:dyDescent="0.25">
      <c r="A102" s="43" t="s">
        <v>571</v>
      </c>
      <c r="B102" s="44" t="s">
        <v>501</v>
      </c>
      <c r="C102" s="89" t="s">
        <v>126</v>
      </c>
      <c r="D102" s="46">
        <f>ROUND(32*0.032,2)</f>
        <v>1.02</v>
      </c>
      <c r="E102" s="64"/>
      <c r="F102" s="48"/>
      <c r="G102" s="48"/>
      <c r="H102" s="48">
        <v>139.65</v>
      </c>
      <c r="I102" s="48">
        <f t="shared" si="121"/>
        <v>142.44</v>
      </c>
      <c r="J102" s="48">
        <f t="shared" si="122"/>
        <v>170.93</v>
      </c>
      <c r="K102" s="49">
        <f t="shared" si="123"/>
        <v>142.44</v>
      </c>
      <c r="L102" s="48">
        <f t="shared" si="124"/>
        <v>170.93</v>
      </c>
      <c r="Q102" s="209">
        <f t="shared" si="85"/>
        <v>1.02</v>
      </c>
      <c r="R102" s="197">
        <f t="shared" si="86"/>
        <v>0</v>
      </c>
      <c r="S102" s="197">
        <f t="shared" si="87"/>
        <v>0</v>
      </c>
      <c r="T102" s="197">
        <f t="shared" si="88"/>
        <v>0</v>
      </c>
      <c r="U102" s="196">
        <f t="shared" si="89"/>
        <v>139.65</v>
      </c>
      <c r="V102" s="197">
        <f t="shared" si="90"/>
        <v>142.44300000000001</v>
      </c>
      <c r="W102" s="197">
        <f t="shared" si="91"/>
        <v>170.9316</v>
      </c>
      <c r="X102" s="196">
        <f t="shared" si="92"/>
        <v>142.44300000000001</v>
      </c>
      <c r="Y102" s="197">
        <f t="shared" si="93"/>
        <v>170.9316</v>
      </c>
      <c r="Z102" s="210">
        <f t="shared" si="94"/>
        <v>1.5999999999962711E-3</v>
      </c>
    </row>
    <row r="103" spans="1:26" ht="18.75" customHeight="1" x14ac:dyDescent="0.25">
      <c r="A103" s="43" t="s">
        <v>572</v>
      </c>
      <c r="B103" s="44" t="s">
        <v>502</v>
      </c>
      <c r="C103" s="89" t="s">
        <v>126</v>
      </c>
      <c r="D103" s="46">
        <f>ROUND(64*0.013,2)</f>
        <v>0.83</v>
      </c>
      <c r="E103" s="64"/>
      <c r="F103" s="48"/>
      <c r="G103" s="48"/>
      <c r="H103" s="48">
        <v>188.1</v>
      </c>
      <c r="I103" s="48">
        <f t="shared" si="121"/>
        <v>156.12</v>
      </c>
      <c r="J103" s="48">
        <f t="shared" si="122"/>
        <v>187.34</v>
      </c>
      <c r="K103" s="49">
        <f t="shared" si="123"/>
        <v>156.12</v>
      </c>
      <c r="L103" s="48">
        <f t="shared" si="124"/>
        <v>187.34</v>
      </c>
      <c r="Q103" s="209">
        <f t="shared" si="85"/>
        <v>0.83</v>
      </c>
      <c r="R103" s="197">
        <f t="shared" si="86"/>
        <v>0</v>
      </c>
      <c r="S103" s="197">
        <f t="shared" si="87"/>
        <v>0</v>
      </c>
      <c r="T103" s="197">
        <f t="shared" si="88"/>
        <v>0</v>
      </c>
      <c r="U103" s="196">
        <f t="shared" si="89"/>
        <v>188.1</v>
      </c>
      <c r="V103" s="197">
        <f t="shared" si="90"/>
        <v>156.12299999999999</v>
      </c>
      <c r="W103" s="197">
        <f t="shared" si="91"/>
        <v>187.34759999999997</v>
      </c>
      <c r="X103" s="196">
        <f t="shared" si="92"/>
        <v>156.12299999999999</v>
      </c>
      <c r="Y103" s="197">
        <f t="shared" si="93"/>
        <v>187.34759999999997</v>
      </c>
      <c r="Z103" s="210">
        <f t="shared" si="94"/>
        <v>7.5999999999680767E-3</v>
      </c>
    </row>
    <row r="104" spans="1:26" ht="30" customHeight="1" x14ac:dyDescent="0.25">
      <c r="A104" s="120">
        <f>A98+1</f>
        <v>41</v>
      </c>
      <c r="B104" s="137" t="s">
        <v>368</v>
      </c>
      <c r="C104" s="120" t="s">
        <v>63</v>
      </c>
      <c r="D104" s="146">
        <v>2</v>
      </c>
      <c r="E104" s="124">
        <v>6546.68</v>
      </c>
      <c r="F104" s="123">
        <f t="shared" ref="F104" si="125">ROUND(E104*D104,2)</f>
        <v>13093.36</v>
      </c>
      <c r="G104" s="123">
        <f t="shared" ref="G104" si="126">ROUND(F104*1.2,2)</f>
        <v>15712.03</v>
      </c>
      <c r="H104" s="124"/>
      <c r="I104" s="123"/>
      <c r="J104" s="123"/>
      <c r="K104" s="124">
        <f t="shared" ref="K104:K117" si="127">F104+I104</f>
        <v>13093.36</v>
      </c>
      <c r="L104" s="122">
        <f t="shared" ref="L104:L117" si="128">G104+J104</f>
        <v>15712.03</v>
      </c>
      <c r="M104" s="65"/>
      <c r="Q104" s="209">
        <f t="shared" si="85"/>
        <v>2</v>
      </c>
      <c r="R104" s="197">
        <f t="shared" si="86"/>
        <v>6546.68</v>
      </c>
      <c r="S104" s="197">
        <f t="shared" si="87"/>
        <v>13093.36</v>
      </c>
      <c r="T104" s="197">
        <f t="shared" si="88"/>
        <v>15712.031999999999</v>
      </c>
      <c r="U104" s="196">
        <f t="shared" si="89"/>
        <v>0</v>
      </c>
      <c r="V104" s="197">
        <f t="shared" si="90"/>
        <v>0</v>
      </c>
      <c r="W104" s="197">
        <f t="shared" si="91"/>
        <v>0</v>
      </c>
      <c r="X104" s="196">
        <f t="shared" si="92"/>
        <v>13093.36</v>
      </c>
      <c r="Y104" s="197">
        <f t="shared" si="93"/>
        <v>15712.031999999999</v>
      </c>
      <c r="Z104" s="210">
        <f t="shared" si="94"/>
        <v>1.9999999985884642E-3</v>
      </c>
    </row>
    <row r="105" spans="1:26" ht="22.5" customHeight="1" x14ac:dyDescent="0.25">
      <c r="A105" s="43" t="s">
        <v>134</v>
      </c>
      <c r="B105" s="72" t="s">
        <v>190</v>
      </c>
      <c r="C105" s="45" t="s">
        <v>63</v>
      </c>
      <c r="D105" s="73">
        <v>2</v>
      </c>
      <c r="E105" s="64"/>
      <c r="F105" s="48"/>
      <c r="G105" s="48"/>
      <c r="H105" s="64">
        <v>2793</v>
      </c>
      <c r="I105" s="48">
        <f>ROUND(H105*D105,2)</f>
        <v>5586</v>
      </c>
      <c r="J105" s="48">
        <f>ROUND(I105*1.2,2)</f>
        <v>6703.2</v>
      </c>
      <c r="K105" s="49">
        <f t="shared" si="127"/>
        <v>5586</v>
      </c>
      <c r="L105" s="48">
        <f t="shared" si="128"/>
        <v>6703.2</v>
      </c>
      <c r="M105" s="65"/>
      <c r="Q105" s="209">
        <f t="shared" si="85"/>
        <v>2</v>
      </c>
      <c r="R105" s="197">
        <f t="shared" si="86"/>
        <v>0</v>
      </c>
      <c r="S105" s="197">
        <f t="shared" si="87"/>
        <v>0</v>
      </c>
      <c r="T105" s="197">
        <f t="shared" si="88"/>
        <v>0</v>
      </c>
      <c r="U105" s="196">
        <f t="shared" si="89"/>
        <v>2793</v>
      </c>
      <c r="V105" s="197">
        <f t="shared" si="90"/>
        <v>5586</v>
      </c>
      <c r="W105" s="197">
        <f t="shared" si="91"/>
        <v>6703.2</v>
      </c>
      <c r="X105" s="196">
        <f t="shared" si="92"/>
        <v>5586</v>
      </c>
      <c r="Y105" s="197">
        <f t="shared" si="93"/>
        <v>6703.2</v>
      </c>
      <c r="Z105" s="210">
        <f t="shared" si="94"/>
        <v>0</v>
      </c>
    </row>
    <row r="106" spans="1:26" ht="18" customHeight="1" x14ac:dyDescent="0.25">
      <c r="A106" s="120">
        <f>A104+1</f>
        <v>42</v>
      </c>
      <c r="B106" s="137" t="s">
        <v>298</v>
      </c>
      <c r="C106" s="120" t="s">
        <v>63</v>
      </c>
      <c r="D106" s="146">
        <v>2</v>
      </c>
      <c r="E106" s="124">
        <v>6039.48</v>
      </c>
      <c r="F106" s="123">
        <f t="shared" ref="F106" si="129">ROUND(E106*D106,2)</f>
        <v>12078.96</v>
      </c>
      <c r="G106" s="123">
        <f t="shared" ref="G106" si="130">ROUND(F106*1.2,2)</f>
        <v>14494.75</v>
      </c>
      <c r="H106" s="124"/>
      <c r="I106" s="123"/>
      <c r="J106" s="123"/>
      <c r="K106" s="124">
        <f t="shared" si="127"/>
        <v>12078.96</v>
      </c>
      <c r="L106" s="122">
        <f t="shared" si="128"/>
        <v>14494.75</v>
      </c>
      <c r="M106" s="65"/>
      <c r="Q106" s="209">
        <f t="shared" si="85"/>
        <v>2</v>
      </c>
      <c r="R106" s="197">
        <f t="shared" si="86"/>
        <v>6039.48</v>
      </c>
      <c r="S106" s="197">
        <f t="shared" si="87"/>
        <v>12078.96</v>
      </c>
      <c r="T106" s="197">
        <f t="shared" si="88"/>
        <v>14494.751999999999</v>
      </c>
      <c r="U106" s="196">
        <f t="shared" si="89"/>
        <v>0</v>
      </c>
      <c r="V106" s="197">
        <f t="shared" si="90"/>
        <v>0</v>
      </c>
      <c r="W106" s="197">
        <f t="shared" si="91"/>
        <v>0</v>
      </c>
      <c r="X106" s="196">
        <f t="shared" si="92"/>
        <v>12078.96</v>
      </c>
      <c r="Y106" s="197">
        <f t="shared" si="93"/>
        <v>14494.751999999999</v>
      </c>
      <c r="Z106" s="210">
        <f t="shared" si="94"/>
        <v>1.9999999985884642E-3</v>
      </c>
    </row>
    <row r="107" spans="1:26" ht="18" customHeight="1" x14ac:dyDescent="0.25">
      <c r="A107" s="43" t="s">
        <v>137</v>
      </c>
      <c r="B107" s="72" t="s">
        <v>372</v>
      </c>
      <c r="C107" s="45" t="s">
        <v>63</v>
      </c>
      <c r="D107" s="73">
        <v>2</v>
      </c>
      <c r="E107" s="64"/>
      <c r="F107" s="48"/>
      <c r="G107" s="48"/>
      <c r="H107" s="48">
        <v>2638.15</v>
      </c>
      <c r="I107" s="48">
        <f>ROUND(H107*D107,2)</f>
        <v>5276.3</v>
      </c>
      <c r="J107" s="48">
        <f>ROUND(I107*1.2,2)</f>
        <v>6331.56</v>
      </c>
      <c r="K107" s="49">
        <f t="shared" si="127"/>
        <v>5276.3</v>
      </c>
      <c r="L107" s="48">
        <f t="shared" si="128"/>
        <v>6331.56</v>
      </c>
      <c r="M107" s="65"/>
      <c r="Q107" s="209">
        <f t="shared" si="85"/>
        <v>2</v>
      </c>
      <c r="R107" s="197">
        <f t="shared" si="86"/>
        <v>0</v>
      </c>
      <c r="S107" s="197">
        <f t="shared" si="87"/>
        <v>0</v>
      </c>
      <c r="T107" s="197">
        <f t="shared" si="88"/>
        <v>0</v>
      </c>
      <c r="U107" s="196">
        <f t="shared" si="89"/>
        <v>2638.15</v>
      </c>
      <c r="V107" s="197">
        <f t="shared" si="90"/>
        <v>5276.3</v>
      </c>
      <c r="W107" s="197">
        <f t="shared" si="91"/>
        <v>6331.56</v>
      </c>
      <c r="X107" s="196">
        <f t="shared" si="92"/>
        <v>5276.3</v>
      </c>
      <c r="Y107" s="197">
        <f t="shared" si="93"/>
        <v>6331.56</v>
      </c>
      <c r="Z107" s="210">
        <f t="shared" si="94"/>
        <v>0</v>
      </c>
    </row>
    <row r="108" spans="1:26" ht="27.75" customHeight="1" x14ac:dyDescent="0.25">
      <c r="A108" s="120">
        <f>A106+1</f>
        <v>43</v>
      </c>
      <c r="B108" s="137" t="s">
        <v>373</v>
      </c>
      <c r="C108" s="120" t="s">
        <v>63</v>
      </c>
      <c r="D108" s="146">
        <v>2</v>
      </c>
      <c r="E108" s="124">
        <v>6131.59</v>
      </c>
      <c r="F108" s="123">
        <f t="shared" ref="F108" si="131">ROUND(E108*D108,2)</f>
        <v>12263.18</v>
      </c>
      <c r="G108" s="123">
        <f t="shared" ref="G108" si="132">ROUND(F108*1.2,2)</f>
        <v>14715.82</v>
      </c>
      <c r="H108" s="124"/>
      <c r="I108" s="123"/>
      <c r="J108" s="123"/>
      <c r="K108" s="124">
        <f t="shared" si="127"/>
        <v>12263.18</v>
      </c>
      <c r="L108" s="122">
        <f t="shared" si="128"/>
        <v>14715.82</v>
      </c>
      <c r="M108" s="65"/>
      <c r="Q108" s="209">
        <f t="shared" si="85"/>
        <v>2</v>
      </c>
      <c r="R108" s="197">
        <f t="shared" si="86"/>
        <v>6131.59</v>
      </c>
      <c r="S108" s="197">
        <f t="shared" si="87"/>
        <v>12263.18</v>
      </c>
      <c r="T108" s="197">
        <f t="shared" si="88"/>
        <v>14715.816000000001</v>
      </c>
      <c r="U108" s="196">
        <f t="shared" si="89"/>
        <v>0</v>
      </c>
      <c r="V108" s="197">
        <f t="shared" si="90"/>
        <v>0</v>
      </c>
      <c r="W108" s="197">
        <f t="shared" si="91"/>
        <v>0</v>
      </c>
      <c r="X108" s="196">
        <f t="shared" si="92"/>
        <v>12263.18</v>
      </c>
      <c r="Y108" s="197">
        <f t="shared" si="93"/>
        <v>14715.816000000001</v>
      </c>
      <c r="Z108" s="210">
        <f t="shared" si="94"/>
        <v>-3.9999999989959178E-3</v>
      </c>
    </row>
    <row r="109" spans="1:26" ht="18" customHeight="1" x14ac:dyDescent="0.25">
      <c r="A109" s="43" t="s">
        <v>140</v>
      </c>
      <c r="B109" s="72" t="s">
        <v>374</v>
      </c>
      <c r="C109" s="45" t="s">
        <v>63</v>
      </c>
      <c r="D109" s="73">
        <v>2</v>
      </c>
      <c r="E109" s="64"/>
      <c r="F109" s="48"/>
      <c r="G109" s="48"/>
      <c r="H109" s="48">
        <v>1453.5</v>
      </c>
      <c r="I109" s="48">
        <f>ROUND(H109*D109,2)</f>
        <v>2907</v>
      </c>
      <c r="J109" s="48">
        <f>ROUND(I109*1.2,2)</f>
        <v>3488.4</v>
      </c>
      <c r="K109" s="49">
        <f t="shared" si="127"/>
        <v>2907</v>
      </c>
      <c r="L109" s="48">
        <f t="shared" si="128"/>
        <v>3488.4</v>
      </c>
      <c r="M109" s="65"/>
      <c r="Q109" s="209">
        <f t="shared" si="85"/>
        <v>2</v>
      </c>
      <c r="R109" s="197">
        <f t="shared" si="86"/>
        <v>0</v>
      </c>
      <c r="S109" s="197">
        <f t="shared" si="87"/>
        <v>0</v>
      </c>
      <c r="T109" s="197">
        <f t="shared" si="88"/>
        <v>0</v>
      </c>
      <c r="U109" s="196">
        <f t="shared" si="89"/>
        <v>1453.5</v>
      </c>
      <c r="V109" s="197">
        <f t="shared" si="90"/>
        <v>2907</v>
      </c>
      <c r="W109" s="197">
        <f t="shared" si="91"/>
        <v>3488.4</v>
      </c>
      <c r="X109" s="196">
        <f t="shared" si="92"/>
        <v>2907</v>
      </c>
      <c r="Y109" s="197">
        <f t="shared" si="93"/>
        <v>3488.4</v>
      </c>
      <c r="Z109" s="210">
        <f t="shared" si="94"/>
        <v>0</v>
      </c>
    </row>
    <row r="110" spans="1:26" ht="18" customHeight="1" x14ac:dyDescent="0.25">
      <c r="A110" s="120">
        <f>A108+1</f>
        <v>44</v>
      </c>
      <c r="B110" s="137" t="s">
        <v>376</v>
      </c>
      <c r="C110" s="120" t="s">
        <v>63</v>
      </c>
      <c r="D110" s="146">
        <v>2</v>
      </c>
      <c r="E110" s="124">
        <v>1389.85</v>
      </c>
      <c r="F110" s="123">
        <f t="shared" ref="F110" si="133">ROUND(E110*D110,2)</f>
        <v>2779.7</v>
      </c>
      <c r="G110" s="123">
        <f t="shared" ref="G110" si="134">ROUND(F110*1.2,2)</f>
        <v>3335.64</v>
      </c>
      <c r="H110" s="124"/>
      <c r="I110" s="123"/>
      <c r="J110" s="123"/>
      <c r="K110" s="124">
        <f t="shared" si="127"/>
        <v>2779.7</v>
      </c>
      <c r="L110" s="122">
        <f t="shared" si="128"/>
        <v>3335.64</v>
      </c>
      <c r="M110" s="65"/>
      <c r="Q110" s="209">
        <f t="shared" si="85"/>
        <v>2</v>
      </c>
      <c r="R110" s="197">
        <f t="shared" si="86"/>
        <v>1389.85</v>
      </c>
      <c r="S110" s="197">
        <f t="shared" si="87"/>
        <v>2779.7</v>
      </c>
      <c r="T110" s="197">
        <f t="shared" si="88"/>
        <v>3335.64</v>
      </c>
      <c r="U110" s="196">
        <f t="shared" si="89"/>
        <v>0</v>
      </c>
      <c r="V110" s="197">
        <f t="shared" si="90"/>
        <v>0</v>
      </c>
      <c r="W110" s="197">
        <f t="shared" si="91"/>
        <v>0</v>
      </c>
      <c r="X110" s="196">
        <f t="shared" si="92"/>
        <v>2779.7</v>
      </c>
      <c r="Y110" s="197">
        <f t="shared" si="93"/>
        <v>3335.64</v>
      </c>
      <c r="Z110" s="210">
        <f t="shared" si="94"/>
        <v>0</v>
      </c>
    </row>
    <row r="111" spans="1:26" ht="18" customHeight="1" x14ac:dyDescent="0.25">
      <c r="A111" s="43" t="s">
        <v>143</v>
      </c>
      <c r="B111" s="72" t="s">
        <v>377</v>
      </c>
      <c r="C111" s="45" t="s">
        <v>63</v>
      </c>
      <c r="D111" s="73">
        <v>2</v>
      </c>
      <c r="E111" s="64"/>
      <c r="F111" s="48"/>
      <c r="G111" s="48"/>
      <c r="H111" s="64">
        <v>471.2</v>
      </c>
      <c r="I111" s="48">
        <f>ROUND(H111*D111,2)</f>
        <v>942.4</v>
      </c>
      <c r="J111" s="48">
        <f>ROUND(I111*1.2,2)</f>
        <v>1130.8800000000001</v>
      </c>
      <c r="K111" s="49">
        <f t="shared" si="127"/>
        <v>942.4</v>
      </c>
      <c r="L111" s="48">
        <f t="shared" si="128"/>
        <v>1130.8800000000001</v>
      </c>
      <c r="M111" s="65"/>
      <c r="Q111" s="209">
        <f t="shared" si="85"/>
        <v>2</v>
      </c>
      <c r="R111" s="197">
        <f t="shared" si="86"/>
        <v>0</v>
      </c>
      <c r="S111" s="197">
        <f t="shared" si="87"/>
        <v>0</v>
      </c>
      <c r="T111" s="197">
        <f t="shared" si="88"/>
        <v>0</v>
      </c>
      <c r="U111" s="196">
        <f t="shared" si="89"/>
        <v>471.2</v>
      </c>
      <c r="V111" s="197">
        <f t="shared" si="90"/>
        <v>942.4</v>
      </c>
      <c r="W111" s="197">
        <f t="shared" si="91"/>
        <v>1130.8799999999999</v>
      </c>
      <c r="X111" s="196">
        <f t="shared" si="92"/>
        <v>942.4</v>
      </c>
      <c r="Y111" s="197">
        <f t="shared" si="93"/>
        <v>1130.8799999999999</v>
      </c>
      <c r="Z111" s="210">
        <f t="shared" si="94"/>
        <v>0</v>
      </c>
    </row>
    <row r="112" spans="1:26" ht="24" customHeight="1" x14ac:dyDescent="0.25">
      <c r="A112" s="128">
        <f>A110+1</f>
        <v>45</v>
      </c>
      <c r="B112" s="142" t="s">
        <v>485</v>
      </c>
      <c r="C112" s="128" t="s">
        <v>63</v>
      </c>
      <c r="D112" s="139">
        <v>1</v>
      </c>
      <c r="E112" s="132">
        <f>ROUND(1468.66*1.33,2)</f>
        <v>1953.32</v>
      </c>
      <c r="F112" s="131">
        <f>ROUND(E112*D112,2)</f>
        <v>1953.32</v>
      </c>
      <c r="G112" s="131">
        <f t="shared" ref="G112" si="135">ROUND(F112*1.2,2)</f>
        <v>2343.98</v>
      </c>
      <c r="H112" s="132"/>
      <c r="I112" s="131"/>
      <c r="J112" s="131"/>
      <c r="K112" s="132">
        <f t="shared" si="127"/>
        <v>1953.32</v>
      </c>
      <c r="L112" s="130">
        <f t="shared" si="128"/>
        <v>2343.98</v>
      </c>
      <c r="M112" s="65"/>
      <c r="Q112" s="209">
        <f t="shared" si="85"/>
        <v>1</v>
      </c>
      <c r="R112" s="197">
        <f t="shared" si="86"/>
        <v>1953.32</v>
      </c>
      <c r="S112" s="197">
        <f t="shared" si="87"/>
        <v>1953.32</v>
      </c>
      <c r="T112" s="197">
        <f t="shared" si="88"/>
        <v>2343.9839999999999</v>
      </c>
      <c r="U112" s="196">
        <f t="shared" si="89"/>
        <v>0</v>
      </c>
      <c r="V112" s="197">
        <f t="shared" si="90"/>
        <v>0</v>
      </c>
      <c r="W112" s="197">
        <f t="shared" si="91"/>
        <v>0</v>
      </c>
      <c r="X112" s="196">
        <f t="shared" si="92"/>
        <v>1953.32</v>
      </c>
      <c r="Y112" s="197">
        <f t="shared" si="93"/>
        <v>2343.9839999999999</v>
      </c>
      <c r="Z112" s="210">
        <f t="shared" si="94"/>
        <v>3.9999999999054126E-3</v>
      </c>
    </row>
    <row r="113" spans="1:26" ht="18" customHeight="1" x14ac:dyDescent="0.25">
      <c r="A113" s="43" t="s">
        <v>285</v>
      </c>
      <c r="B113" s="72" t="s">
        <v>486</v>
      </c>
      <c r="C113" s="45" t="s">
        <v>63</v>
      </c>
      <c r="D113" s="66">
        <v>1</v>
      </c>
      <c r="E113" s="64"/>
      <c r="F113" s="48"/>
      <c r="G113" s="48"/>
      <c r="H113" s="156">
        <f>ROUND(2208.64/1.2*1.15,2)</f>
        <v>2116.61</v>
      </c>
      <c r="I113" s="48">
        <f t="shared" ref="I113" si="136">ROUND(H113*D113,2)</f>
        <v>2116.61</v>
      </c>
      <c r="J113" s="48">
        <f t="shared" ref="J113" si="137">ROUND(I113*1.2,2)</f>
        <v>2539.9299999999998</v>
      </c>
      <c r="K113" s="64">
        <f t="shared" si="127"/>
        <v>2116.61</v>
      </c>
      <c r="L113" s="62">
        <f t="shared" si="128"/>
        <v>2539.9299999999998</v>
      </c>
      <c r="M113" s="65"/>
      <c r="Q113" s="209">
        <f t="shared" si="85"/>
        <v>1</v>
      </c>
      <c r="R113" s="197">
        <f t="shared" si="86"/>
        <v>0</v>
      </c>
      <c r="S113" s="197">
        <f t="shared" si="87"/>
        <v>0</v>
      </c>
      <c r="T113" s="197">
        <f t="shared" si="88"/>
        <v>0</v>
      </c>
      <c r="U113" s="196">
        <f t="shared" si="89"/>
        <v>2116.61</v>
      </c>
      <c r="V113" s="197">
        <f t="shared" si="90"/>
        <v>2116.61</v>
      </c>
      <c r="W113" s="197">
        <f t="shared" si="91"/>
        <v>2539.9320000000002</v>
      </c>
      <c r="X113" s="196">
        <f t="shared" si="92"/>
        <v>2116.61</v>
      </c>
      <c r="Y113" s="197">
        <f t="shared" si="93"/>
        <v>2539.9320000000002</v>
      </c>
      <c r="Z113" s="210">
        <f t="shared" si="94"/>
        <v>2.0000000004074536E-3</v>
      </c>
    </row>
    <row r="114" spans="1:26" ht="18" customHeight="1" x14ac:dyDescent="0.25">
      <c r="A114" s="120">
        <f>A112+1</f>
        <v>46</v>
      </c>
      <c r="B114" s="137" t="s">
        <v>422</v>
      </c>
      <c r="C114" s="120" t="s">
        <v>63</v>
      </c>
      <c r="D114" s="146">
        <v>2</v>
      </c>
      <c r="E114" s="124">
        <v>4670.4399999999996</v>
      </c>
      <c r="F114" s="123">
        <f t="shared" ref="F114" si="138">ROUND(E114*D114,2)</f>
        <v>9340.8799999999992</v>
      </c>
      <c r="G114" s="123">
        <f t="shared" ref="G114" si="139">ROUND(F114*1.2,2)</f>
        <v>11209.06</v>
      </c>
      <c r="H114" s="124"/>
      <c r="I114" s="123"/>
      <c r="J114" s="123"/>
      <c r="K114" s="124">
        <f t="shared" si="127"/>
        <v>9340.8799999999992</v>
      </c>
      <c r="L114" s="122">
        <f t="shared" si="128"/>
        <v>11209.06</v>
      </c>
      <c r="M114" s="65"/>
      <c r="Q114" s="209">
        <f t="shared" si="85"/>
        <v>2</v>
      </c>
      <c r="R114" s="197">
        <f t="shared" si="86"/>
        <v>4670.4399999999996</v>
      </c>
      <c r="S114" s="197">
        <f t="shared" si="87"/>
        <v>9340.8799999999992</v>
      </c>
      <c r="T114" s="197">
        <f t="shared" si="88"/>
        <v>11209.055999999999</v>
      </c>
      <c r="U114" s="196">
        <f t="shared" si="89"/>
        <v>0</v>
      </c>
      <c r="V114" s="197">
        <f t="shared" si="90"/>
        <v>0</v>
      </c>
      <c r="W114" s="197">
        <f t="shared" si="91"/>
        <v>0</v>
      </c>
      <c r="X114" s="196">
        <f t="shared" si="92"/>
        <v>9340.8799999999992</v>
      </c>
      <c r="Y114" s="197">
        <f t="shared" si="93"/>
        <v>11209.055999999999</v>
      </c>
      <c r="Z114" s="210">
        <f t="shared" si="94"/>
        <v>-4.0000000008149073E-3</v>
      </c>
    </row>
    <row r="115" spans="1:26" ht="18" customHeight="1" x14ac:dyDescent="0.25">
      <c r="A115" s="43" t="s">
        <v>288</v>
      </c>
      <c r="B115" s="72" t="s">
        <v>381</v>
      </c>
      <c r="C115" s="45" t="s">
        <v>63</v>
      </c>
      <c r="D115" s="73">
        <v>2</v>
      </c>
      <c r="E115" s="64"/>
      <c r="F115" s="48"/>
      <c r="G115" s="48"/>
      <c r="H115" s="64">
        <v>3239.5</v>
      </c>
      <c r="I115" s="48">
        <f>ROUND(H115*D115,2)</f>
        <v>6479</v>
      </c>
      <c r="J115" s="48">
        <f>ROUND(I115*1.2,2)</f>
        <v>7774.8</v>
      </c>
      <c r="K115" s="49">
        <f t="shared" si="127"/>
        <v>6479</v>
      </c>
      <c r="L115" s="48">
        <f t="shared" si="128"/>
        <v>7774.8</v>
      </c>
      <c r="M115" s="65"/>
      <c r="Q115" s="209">
        <f t="shared" si="85"/>
        <v>2</v>
      </c>
      <c r="R115" s="197">
        <f t="shared" si="86"/>
        <v>0</v>
      </c>
      <c r="S115" s="197">
        <f t="shared" si="87"/>
        <v>0</v>
      </c>
      <c r="T115" s="197">
        <f t="shared" si="88"/>
        <v>0</v>
      </c>
      <c r="U115" s="196">
        <f t="shared" si="89"/>
        <v>3239.5</v>
      </c>
      <c r="V115" s="197">
        <f t="shared" si="90"/>
        <v>6479</v>
      </c>
      <c r="W115" s="197">
        <f t="shared" si="91"/>
        <v>7774.7999999999993</v>
      </c>
      <c r="X115" s="196">
        <f t="shared" si="92"/>
        <v>6479</v>
      </c>
      <c r="Y115" s="197">
        <f t="shared" si="93"/>
        <v>7774.7999999999993</v>
      </c>
      <c r="Z115" s="210">
        <f t="shared" si="94"/>
        <v>0</v>
      </c>
    </row>
    <row r="116" spans="1:26" ht="18" customHeight="1" x14ac:dyDescent="0.25">
      <c r="A116" s="120">
        <f>A114+1</f>
        <v>47</v>
      </c>
      <c r="B116" s="137" t="s">
        <v>423</v>
      </c>
      <c r="C116" s="120" t="s">
        <v>63</v>
      </c>
      <c r="D116" s="146">
        <v>2</v>
      </c>
      <c r="E116" s="124">
        <v>3082.04</v>
      </c>
      <c r="F116" s="123">
        <f t="shared" ref="F116" si="140">ROUND(E116*D116,2)</f>
        <v>6164.08</v>
      </c>
      <c r="G116" s="123">
        <f t="shared" ref="G116" si="141">ROUND(F116*1.2,2)</f>
        <v>7396.9</v>
      </c>
      <c r="H116" s="124"/>
      <c r="I116" s="123"/>
      <c r="J116" s="123"/>
      <c r="K116" s="124">
        <f t="shared" si="127"/>
        <v>6164.08</v>
      </c>
      <c r="L116" s="122">
        <f t="shared" si="128"/>
        <v>7396.9</v>
      </c>
      <c r="M116" s="65"/>
      <c r="Q116" s="209">
        <f t="shared" si="85"/>
        <v>2</v>
      </c>
      <c r="R116" s="197">
        <f t="shared" si="86"/>
        <v>3082.04</v>
      </c>
      <c r="S116" s="197">
        <f t="shared" si="87"/>
        <v>6164.08</v>
      </c>
      <c r="T116" s="197">
        <f t="shared" si="88"/>
        <v>7396.8959999999997</v>
      </c>
      <c r="U116" s="196">
        <f t="shared" si="89"/>
        <v>0</v>
      </c>
      <c r="V116" s="197">
        <f t="shared" si="90"/>
        <v>0</v>
      </c>
      <c r="W116" s="197">
        <f t="shared" si="91"/>
        <v>0</v>
      </c>
      <c r="X116" s="196">
        <f t="shared" si="92"/>
        <v>6164.08</v>
      </c>
      <c r="Y116" s="197">
        <f t="shared" si="93"/>
        <v>7396.8959999999997</v>
      </c>
      <c r="Z116" s="210">
        <f t="shared" si="94"/>
        <v>-3.9999999999054126E-3</v>
      </c>
    </row>
    <row r="117" spans="1:26" ht="20.25" customHeight="1" x14ac:dyDescent="0.25">
      <c r="A117" s="43" t="s">
        <v>291</v>
      </c>
      <c r="B117" s="72" t="s">
        <v>424</v>
      </c>
      <c r="C117" s="45" t="s">
        <v>63</v>
      </c>
      <c r="D117" s="73">
        <v>2</v>
      </c>
      <c r="E117" s="64"/>
      <c r="F117" s="48"/>
      <c r="G117" s="48"/>
      <c r="H117" s="64">
        <v>1421.2</v>
      </c>
      <c r="I117" s="48">
        <f>ROUND(H117*D117,2)</f>
        <v>2842.4</v>
      </c>
      <c r="J117" s="48">
        <f>ROUND(I117*1.2,2)</f>
        <v>3410.88</v>
      </c>
      <c r="K117" s="49">
        <f t="shared" si="127"/>
        <v>2842.4</v>
      </c>
      <c r="L117" s="48">
        <f t="shared" si="128"/>
        <v>3410.88</v>
      </c>
      <c r="M117" s="65"/>
      <c r="Q117" s="209">
        <f t="shared" si="85"/>
        <v>2</v>
      </c>
      <c r="R117" s="197">
        <f t="shared" si="86"/>
        <v>0</v>
      </c>
      <c r="S117" s="197">
        <f t="shared" si="87"/>
        <v>0</v>
      </c>
      <c r="T117" s="197">
        <f t="shared" si="88"/>
        <v>0</v>
      </c>
      <c r="U117" s="196">
        <f t="shared" si="89"/>
        <v>1421.2</v>
      </c>
      <c r="V117" s="197">
        <f t="shared" si="90"/>
        <v>2842.4</v>
      </c>
      <c r="W117" s="197">
        <f t="shared" si="91"/>
        <v>3410.88</v>
      </c>
      <c r="X117" s="196">
        <f t="shared" si="92"/>
        <v>2842.4</v>
      </c>
      <c r="Y117" s="197">
        <f t="shared" si="93"/>
        <v>3410.88</v>
      </c>
      <c r="Z117" s="210">
        <f t="shared" si="94"/>
        <v>0</v>
      </c>
    </row>
    <row r="118" spans="1:26" s="86" customFormat="1" ht="24" customHeight="1" x14ac:dyDescent="0.3">
      <c r="A118" s="279" t="s">
        <v>144</v>
      </c>
      <c r="B118" s="280"/>
      <c r="C118" s="280"/>
      <c r="D118" s="280"/>
      <c r="E118" s="281"/>
      <c r="F118" s="108">
        <f>SUM(F7:F117)</f>
        <v>439912.99000000005</v>
      </c>
      <c r="G118" s="108">
        <f>ROUND(F118*1.2,2)</f>
        <v>527895.59</v>
      </c>
      <c r="H118" s="112"/>
      <c r="I118" s="108">
        <f>SUM(I7:I117)</f>
        <v>528634.78999999992</v>
      </c>
      <c r="J118" s="108">
        <f>ROUND(I118*1.2,2)</f>
        <v>634361.75</v>
      </c>
      <c r="K118" s="108">
        <f>SUM(K7:K117)</f>
        <v>968547.77999999968</v>
      </c>
      <c r="L118" s="108">
        <f>ROUND(K118*1.2,2)</f>
        <v>1162257.3400000001</v>
      </c>
      <c r="M118" s="85"/>
      <c r="S118" s="108">
        <f>SUM(S7:S117)</f>
        <v>439912.98780000006</v>
      </c>
      <c r="T118" s="108">
        <f t="shared" ref="T118:Y118" si="142">SUM(T7:T117)</f>
        <v>527895.58535999991</v>
      </c>
      <c r="U118" s="108">
        <f t="shared" si="142"/>
        <v>264407.89999999997</v>
      </c>
      <c r="V118" s="108">
        <f t="shared" si="142"/>
        <v>528634.78575500008</v>
      </c>
      <c r="W118" s="108">
        <f t="shared" si="142"/>
        <v>634361.742906</v>
      </c>
      <c r="X118" s="108">
        <f t="shared" si="142"/>
        <v>968547.77355499985</v>
      </c>
      <c r="Y118" s="108">
        <f t="shared" si="142"/>
        <v>1162257.3282659999</v>
      </c>
    </row>
    <row r="120" spans="1:26" x14ac:dyDescent="0.25">
      <c r="B120" s="173" t="s">
        <v>586</v>
      </c>
      <c r="K120" s="87"/>
      <c r="X120" s="87"/>
    </row>
    <row r="121" spans="1:26" x14ac:dyDescent="0.25">
      <c r="B121" s="174" t="s">
        <v>587</v>
      </c>
    </row>
  </sheetData>
  <mergeCells count="15">
    <mergeCell ref="B6:D6"/>
    <mergeCell ref="A118:E118"/>
    <mergeCell ref="A1:A4"/>
    <mergeCell ref="B1:B4"/>
    <mergeCell ref="C1:C4"/>
    <mergeCell ref="D1:D4"/>
    <mergeCell ref="E1:L2"/>
    <mergeCell ref="E3:G3"/>
    <mergeCell ref="H3:J3"/>
    <mergeCell ref="K3:L3"/>
    <mergeCell ref="Q1:Q4"/>
    <mergeCell ref="R1:Y2"/>
    <mergeCell ref="R3:T3"/>
    <mergeCell ref="U3:W3"/>
    <mergeCell ref="X3:Y3"/>
  </mergeCells>
  <conditionalFormatting sqref="Z8:Z117">
    <cfRule type="cellIs" dxfId="7" priority="1" operator="greaterThan">
      <formula>1</formula>
    </cfRule>
    <cfRule type="cellIs" dxfId="6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79998168889431442"/>
  </sheetPr>
  <dimension ref="A1:Z33"/>
  <sheetViews>
    <sheetView zoomScale="60" zoomScaleNormal="60" zoomScaleSheetLayoutView="80" workbookViewId="0">
      <selection activeCell="Q8" sqref="Q8:Z8"/>
    </sheetView>
  </sheetViews>
  <sheetFormatPr defaultColWidth="8.85546875" defaultRowHeight="15" x14ac:dyDescent="0.25"/>
  <cols>
    <col min="2" max="2" width="65.140625" customWidth="1"/>
    <col min="3" max="3" width="9.28515625" customWidth="1"/>
    <col min="4" max="4" width="11" bestFit="1" customWidth="1"/>
    <col min="5" max="5" width="15.140625" style="115" customWidth="1"/>
    <col min="6" max="6" width="16" customWidth="1"/>
    <col min="7" max="7" width="17.140625" style="88" customWidth="1"/>
    <col min="8" max="8" width="16.140625" style="88" customWidth="1"/>
    <col min="9" max="12" width="16.140625" customWidth="1"/>
    <col min="13" max="13" width="55.42578125" style="20" customWidth="1"/>
    <col min="17" max="17" width="11" bestFit="1" customWidth="1"/>
    <col min="18" max="18" width="15.140625" style="115" customWidth="1"/>
    <col min="19" max="19" width="16" customWidth="1"/>
    <col min="20" max="20" width="17.140625" style="88" customWidth="1"/>
    <col min="21" max="21" width="16.140625" style="88" customWidth="1"/>
    <col min="22" max="25" width="16.140625" customWidth="1"/>
    <col min="26" max="26" width="23.7109375" customWidth="1"/>
  </cols>
  <sheetData>
    <row r="1" spans="1:26" ht="14.45" customHeight="1" x14ac:dyDescent="0.25">
      <c r="A1" s="255" t="s">
        <v>0</v>
      </c>
      <c r="B1" s="258" t="s">
        <v>8</v>
      </c>
      <c r="C1" s="261" t="s">
        <v>9</v>
      </c>
      <c r="D1" s="261" t="s">
        <v>10</v>
      </c>
      <c r="E1" s="267" t="s">
        <v>11</v>
      </c>
      <c r="F1" s="268"/>
      <c r="G1" s="268"/>
      <c r="H1" s="268"/>
      <c r="I1" s="268"/>
      <c r="J1" s="268"/>
      <c r="K1" s="268"/>
      <c r="L1" s="268"/>
      <c r="Q1" s="261" t="s">
        <v>10</v>
      </c>
      <c r="R1" s="267" t="s">
        <v>11</v>
      </c>
      <c r="S1" s="268"/>
      <c r="T1" s="268"/>
      <c r="U1" s="268"/>
      <c r="V1" s="268"/>
      <c r="W1" s="268"/>
      <c r="X1" s="268"/>
      <c r="Y1" s="268"/>
    </row>
    <row r="2" spans="1:26" ht="14.45" customHeight="1" x14ac:dyDescent="0.25">
      <c r="A2" s="256"/>
      <c r="B2" s="259"/>
      <c r="C2" s="261"/>
      <c r="D2" s="261"/>
      <c r="E2" s="269"/>
      <c r="F2" s="270"/>
      <c r="G2" s="270"/>
      <c r="H2" s="270"/>
      <c r="I2" s="270"/>
      <c r="J2" s="270"/>
      <c r="K2" s="270"/>
      <c r="L2" s="270"/>
      <c r="Q2" s="261"/>
      <c r="R2" s="269"/>
      <c r="S2" s="270"/>
      <c r="T2" s="270"/>
      <c r="U2" s="270"/>
      <c r="V2" s="270"/>
      <c r="W2" s="270"/>
      <c r="X2" s="270"/>
      <c r="Y2" s="270"/>
    </row>
    <row r="3" spans="1:26" ht="27.75" customHeight="1" x14ac:dyDescent="0.25">
      <c r="A3" s="256"/>
      <c r="B3" s="259"/>
      <c r="C3" s="261"/>
      <c r="D3" s="261"/>
      <c r="E3" s="261" t="s">
        <v>12</v>
      </c>
      <c r="F3" s="261"/>
      <c r="G3" s="261"/>
      <c r="H3" s="261" t="s">
        <v>13</v>
      </c>
      <c r="I3" s="261"/>
      <c r="J3" s="261"/>
      <c r="K3" s="245" t="s">
        <v>14</v>
      </c>
      <c r="L3" s="245"/>
      <c r="Q3" s="261"/>
      <c r="R3" s="261" t="s">
        <v>12</v>
      </c>
      <c r="S3" s="261"/>
      <c r="T3" s="261"/>
      <c r="U3" s="261" t="s">
        <v>13</v>
      </c>
      <c r="V3" s="261"/>
      <c r="W3" s="261"/>
      <c r="X3" s="245" t="s">
        <v>14</v>
      </c>
      <c r="Y3" s="245"/>
    </row>
    <row r="4" spans="1:26" ht="56.1" customHeight="1" x14ac:dyDescent="0.25">
      <c r="A4" s="257"/>
      <c r="B4" s="260"/>
      <c r="C4" s="261"/>
      <c r="D4" s="261"/>
      <c r="E4" s="21" t="s">
        <v>15</v>
      </c>
      <c r="F4" s="21" t="s">
        <v>16</v>
      </c>
      <c r="G4" s="22" t="s">
        <v>17</v>
      </c>
      <c r="H4" s="21" t="s">
        <v>15</v>
      </c>
      <c r="I4" s="21" t="s">
        <v>16</v>
      </c>
      <c r="J4" s="22" t="s">
        <v>17</v>
      </c>
      <c r="K4" s="21" t="s">
        <v>18</v>
      </c>
      <c r="L4" s="21" t="s">
        <v>3</v>
      </c>
      <c r="Q4" s="261"/>
      <c r="R4" s="189" t="s">
        <v>15</v>
      </c>
      <c r="S4" s="189" t="s">
        <v>16</v>
      </c>
      <c r="T4" s="22" t="s">
        <v>17</v>
      </c>
      <c r="U4" s="189" t="s">
        <v>15</v>
      </c>
      <c r="V4" s="189" t="s">
        <v>16</v>
      </c>
      <c r="W4" s="22" t="s">
        <v>17</v>
      </c>
      <c r="X4" s="189" t="s">
        <v>18</v>
      </c>
      <c r="Y4" s="189" t="s">
        <v>3</v>
      </c>
    </row>
    <row r="5" spans="1:26" x14ac:dyDescent="0.25">
      <c r="A5" s="23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/>
      <c r="Q5" s="24">
        <v>4</v>
      </c>
      <c r="R5" s="24">
        <v>5</v>
      </c>
      <c r="S5" s="24">
        <v>6</v>
      </c>
      <c r="T5" s="24">
        <v>7</v>
      </c>
      <c r="U5"/>
    </row>
    <row r="6" spans="1:26" ht="30" customHeight="1" x14ac:dyDescent="0.25">
      <c r="A6" s="25"/>
      <c r="B6" s="284" t="s">
        <v>507</v>
      </c>
      <c r="C6" s="285"/>
      <c r="D6" s="285"/>
      <c r="E6" s="26"/>
      <c r="F6" s="27"/>
      <c r="G6" s="28"/>
      <c r="H6" s="28"/>
      <c r="I6" s="28"/>
      <c r="J6" s="28"/>
      <c r="K6" s="28"/>
      <c r="L6" s="28"/>
      <c r="M6" s="110" t="s">
        <v>432</v>
      </c>
      <c r="R6" s="26"/>
      <c r="S6" s="27"/>
      <c r="T6" s="28"/>
      <c r="U6" s="28"/>
      <c r="V6" s="28"/>
      <c r="W6" s="28"/>
      <c r="X6" s="28"/>
      <c r="Y6" s="28"/>
    </row>
    <row r="7" spans="1:26" ht="20.25" customHeight="1" x14ac:dyDescent="0.25">
      <c r="A7" s="50"/>
      <c r="B7" s="41" t="s">
        <v>335</v>
      </c>
      <c r="C7" s="37"/>
      <c r="D7" s="51"/>
      <c r="E7" s="52"/>
      <c r="F7" s="53"/>
      <c r="G7" s="54"/>
      <c r="H7" s="55"/>
      <c r="I7" s="56"/>
      <c r="J7" s="56"/>
      <c r="K7" s="57"/>
      <c r="L7" s="56"/>
      <c r="Q7" s="51"/>
      <c r="R7" s="52"/>
      <c r="S7" s="53"/>
      <c r="T7" s="54"/>
      <c r="U7" s="55"/>
      <c r="V7" s="56"/>
      <c r="W7" s="56"/>
      <c r="X7" s="57"/>
      <c r="Y7" s="56"/>
    </row>
    <row r="8" spans="1:26" ht="24" customHeight="1" x14ac:dyDescent="0.25">
      <c r="A8" s="118">
        <f>A7+1</f>
        <v>1</v>
      </c>
      <c r="B8" s="119" t="s">
        <v>509</v>
      </c>
      <c r="C8" s="120" t="s">
        <v>24</v>
      </c>
      <c r="D8" s="134">
        <v>3.79</v>
      </c>
      <c r="E8" s="124">
        <v>1688.15</v>
      </c>
      <c r="F8" s="123">
        <f t="shared" ref="F8" si="0">ROUND(E8*D8,2)</f>
        <v>6398.09</v>
      </c>
      <c r="G8" s="123">
        <f t="shared" ref="G8" si="1">ROUND(F8*1.2,2)</f>
        <v>7677.71</v>
      </c>
      <c r="H8" s="135"/>
      <c r="I8" s="136"/>
      <c r="J8" s="136"/>
      <c r="K8" s="124">
        <f t="shared" ref="K8" si="2">F8+I8</f>
        <v>6398.09</v>
      </c>
      <c r="L8" s="122">
        <f t="shared" ref="L8" si="3">G8+J8</f>
        <v>7677.71</v>
      </c>
      <c r="Q8" s="209">
        <f>D8</f>
        <v>3.79</v>
      </c>
      <c r="R8" s="197">
        <f>E8</f>
        <v>1688.15</v>
      </c>
      <c r="S8" s="197">
        <f>Q8*R8</f>
        <v>6398.0885000000007</v>
      </c>
      <c r="T8" s="197">
        <f>1.2*S8</f>
        <v>7677.7062000000005</v>
      </c>
      <c r="U8" s="196">
        <f>H8</f>
        <v>0</v>
      </c>
      <c r="V8" s="197">
        <f>U8*Q8</f>
        <v>0</v>
      </c>
      <c r="W8" s="197">
        <f>1.2*V8</f>
        <v>0</v>
      </c>
      <c r="X8" s="196">
        <f>S8+V8</f>
        <v>6398.0885000000007</v>
      </c>
      <c r="Y8" s="197">
        <f>T8+W8</f>
        <v>7677.7062000000005</v>
      </c>
      <c r="Z8" s="210">
        <f t="shared" ref="Z8" si="4">Y8-L8</f>
        <v>-3.7999999995008693E-3</v>
      </c>
    </row>
    <row r="9" spans="1:26" ht="24" customHeight="1" x14ac:dyDescent="0.25">
      <c r="A9" s="118">
        <f>A8+1</f>
        <v>2</v>
      </c>
      <c r="B9" s="119" t="s">
        <v>44</v>
      </c>
      <c r="C9" s="120" t="s">
        <v>24</v>
      </c>
      <c r="D9" s="134">
        <v>32.799999999999997</v>
      </c>
      <c r="E9" s="124">
        <v>308.75</v>
      </c>
      <c r="F9" s="123">
        <f t="shared" ref="F9:F13" si="5">ROUND(E9*D9,2)</f>
        <v>10127</v>
      </c>
      <c r="G9" s="123">
        <f t="shared" ref="G9:G13" si="6">ROUND(F9*1.2,2)</f>
        <v>12152.4</v>
      </c>
      <c r="H9" s="135"/>
      <c r="I9" s="136"/>
      <c r="J9" s="136"/>
      <c r="K9" s="124">
        <f t="shared" ref="K9:L17" si="7">F9+I9</f>
        <v>10127</v>
      </c>
      <c r="L9" s="122">
        <f t="shared" si="7"/>
        <v>12152.4</v>
      </c>
      <c r="Q9" s="209">
        <f t="shared" ref="Q9:Q29" si="8">D9</f>
        <v>32.799999999999997</v>
      </c>
      <c r="R9" s="197">
        <f t="shared" ref="R9:R29" si="9">E9</f>
        <v>308.75</v>
      </c>
      <c r="S9" s="197">
        <f t="shared" ref="S9:S29" si="10">Q9*R9</f>
        <v>10127</v>
      </c>
      <c r="T9" s="197">
        <f t="shared" ref="T9:T29" si="11">1.2*S9</f>
        <v>12152.4</v>
      </c>
      <c r="U9" s="196">
        <f t="shared" ref="U9:U29" si="12">H9</f>
        <v>0</v>
      </c>
      <c r="V9" s="197">
        <f t="shared" ref="V9:V29" si="13">U9*Q9</f>
        <v>0</v>
      </c>
      <c r="W9" s="197">
        <f t="shared" ref="W9:W29" si="14">1.2*V9</f>
        <v>0</v>
      </c>
      <c r="X9" s="196">
        <f t="shared" ref="X9:X29" si="15">S9+V9</f>
        <v>10127</v>
      </c>
      <c r="Y9" s="197">
        <f t="shared" ref="Y9:Y29" si="16">T9+W9</f>
        <v>12152.4</v>
      </c>
      <c r="Z9" s="210">
        <f t="shared" ref="Z9:Z29" si="17">Y9-L9</f>
        <v>0</v>
      </c>
    </row>
    <row r="10" spans="1:26" ht="24" customHeight="1" x14ac:dyDescent="0.25">
      <c r="A10" s="118">
        <f>A9+1</f>
        <v>3</v>
      </c>
      <c r="B10" s="119" t="s">
        <v>45</v>
      </c>
      <c r="C10" s="120" t="s">
        <v>24</v>
      </c>
      <c r="D10" s="134">
        <v>1.01</v>
      </c>
      <c r="E10" s="124">
        <v>1688.15</v>
      </c>
      <c r="F10" s="123">
        <f t="shared" si="5"/>
        <v>1705.03</v>
      </c>
      <c r="G10" s="123">
        <f t="shared" si="6"/>
        <v>2046.04</v>
      </c>
      <c r="H10" s="135"/>
      <c r="I10" s="136"/>
      <c r="J10" s="136"/>
      <c r="K10" s="124">
        <f t="shared" si="7"/>
        <v>1705.03</v>
      </c>
      <c r="L10" s="122">
        <f t="shared" si="7"/>
        <v>2046.04</v>
      </c>
      <c r="Q10" s="209">
        <f t="shared" si="8"/>
        <v>1.01</v>
      </c>
      <c r="R10" s="197">
        <f t="shared" si="9"/>
        <v>1688.15</v>
      </c>
      <c r="S10" s="197">
        <f t="shared" si="10"/>
        <v>1705.0315000000001</v>
      </c>
      <c r="T10" s="197">
        <f t="shared" si="11"/>
        <v>2046.0378000000001</v>
      </c>
      <c r="U10" s="196">
        <f t="shared" si="12"/>
        <v>0</v>
      </c>
      <c r="V10" s="197">
        <f t="shared" si="13"/>
        <v>0</v>
      </c>
      <c r="W10" s="197">
        <f t="shared" si="14"/>
        <v>0</v>
      </c>
      <c r="X10" s="196">
        <f t="shared" si="15"/>
        <v>1705.0315000000001</v>
      </c>
      <c r="Y10" s="197">
        <f t="shared" si="16"/>
        <v>2046.0378000000001</v>
      </c>
      <c r="Z10" s="210">
        <f t="shared" si="17"/>
        <v>-2.1999999999025022E-3</v>
      </c>
    </row>
    <row r="11" spans="1:26" ht="20.25" customHeight="1" x14ac:dyDescent="0.25">
      <c r="A11" s="118">
        <f>A10+1</f>
        <v>4</v>
      </c>
      <c r="B11" s="119" t="s">
        <v>46</v>
      </c>
      <c r="C11" s="120" t="s">
        <v>24</v>
      </c>
      <c r="D11" s="134">
        <v>1.27</v>
      </c>
      <c r="E11" s="124">
        <v>1310.05</v>
      </c>
      <c r="F11" s="123">
        <f t="shared" si="5"/>
        <v>1663.76</v>
      </c>
      <c r="G11" s="123">
        <f t="shared" si="6"/>
        <v>1996.51</v>
      </c>
      <c r="H11" s="135"/>
      <c r="I11" s="136"/>
      <c r="J11" s="136"/>
      <c r="K11" s="124">
        <f t="shared" si="7"/>
        <v>1663.76</v>
      </c>
      <c r="L11" s="122">
        <f t="shared" si="7"/>
        <v>1996.51</v>
      </c>
      <c r="Q11" s="209">
        <f t="shared" si="8"/>
        <v>1.27</v>
      </c>
      <c r="R11" s="197">
        <f t="shared" si="9"/>
        <v>1310.05</v>
      </c>
      <c r="S11" s="197">
        <f t="shared" si="10"/>
        <v>1663.7635</v>
      </c>
      <c r="T11" s="197">
        <f t="shared" si="11"/>
        <v>1996.5162</v>
      </c>
      <c r="U11" s="196">
        <f t="shared" si="12"/>
        <v>0</v>
      </c>
      <c r="V11" s="197">
        <f t="shared" si="13"/>
        <v>0</v>
      </c>
      <c r="W11" s="197">
        <f t="shared" si="14"/>
        <v>0</v>
      </c>
      <c r="X11" s="196">
        <f t="shared" si="15"/>
        <v>1663.7635</v>
      </c>
      <c r="Y11" s="197">
        <f t="shared" si="16"/>
        <v>1996.5162</v>
      </c>
      <c r="Z11" s="210">
        <f t="shared" si="17"/>
        <v>6.2000000000352884E-3</v>
      </c>
    </row>
    <row r="12" spans="1:26" ht="20.25" customHeight="1" x14ac:dyDescent="0.25">
      <c r="A12" s="43" t="s">
        <v>510</v>
      </c>
      <c r="B12" s="44" t="s">
        <v>48</v>
      </c>
      <c r="C12" s="45" t="s">
        <v>24</v>
      </c>
      <c r="D12" s="46">
        <f>D11*1.1</f>
        <v>1.3970000000000002</v>
      </c>
      <c r="E12" s="64"/>
      <c r="F12" s="48"/>
      <c r="G12" s="48"/>
      <c r="H12" s="48">
        <v>1191.3</v>
      </c>
      <c r="I12" s="48">
        <f>ROUND(H12*D12,2)</f>
        <v>1664.25</v>
      </c>
      <c r="J12" s="48">
        <f>ROUND(I12*1.2,2)</f>
        <v>1997.1</v>
      </c>
      <c r="K12" s="49">
        <f t="shared" si="7"/>
        <v>1664.25</v>
      </c>
      <c r="L12" s="48">
        <f t="shared" si="7"/>
        <v>1997.1</v>
      </c>
      <c r="Q12" s="209">
        <f t="shared" si="8"/>
        <v>1.3970000000000002</v>
      </c>
      <c r="R12" s="197">
        <f t="shared" si="9"/>
        <v>0</v>
      </c>
      <c r="S12" s="197">
        <f t="shared" si="10"/>
        <v>0</v>
      </c>
      <c r="T12" s="197">
        <f t="shared" si="11"/>
        <v>0</v>
      </c>
      <c r="U12" s="196">
        <f t="shared" si="12"/>
        <v>1191.3</v>
      </c>
      <c r="V12" s="197">
        <f t="shared" si="13"/>
        <v>1664.2461000000003</v>
      </c>
      <c r="W12" s="197">
        <f t="shared" si="14"/>
        <v>1997.0953200000004</v>
      </c>
      <c r="X12" s="196">
        <f t="shared" si="15"/>
        <v>1664.2461000000003</v>
      </c>
      <c r="Y12" s="197">
        <f t="shared" si="16"/>
        <v>1997.0953200000004</v>
      </c>
      <c r="Z12" s="210">
        <f t="shared" si="17"/>
        <v>-4.6799999995528196E-3</v>
      </c>
    </row>
    <row r="13" spans="1:26" ht="24" customHeight="1" x14ac:dyDescent="0.25">
      <c r="A13" s="118">
        <f>A11+1</f>
        <v>5</v>
      </c>
      <c r="B13" s="137" t="s">
        <v>460</v>
      </c>
      <c r="C13" s="120" t="s">
        <v>24</v>
      </c>
      <c r="D13" s="134">
        <v>14.38</v>
      </c>
      <c r="E13" s="124">
        <v>1310.05</v>
      </c>
      <c r="F13" s="123">
        <f t="shared" si="5"/>
        <v>18838.52</v>
      </c>
      <c r="G13" s="123">
        <f t="shared" si="6"/>
        <v>22606.22</v>
      </c>
      <c r="H13" s="123"/>
      <c r="I13" s="123"/>
      <c r="J13" s="123"/>
      <c r="K13" s="125">
        <f t="shared" si="7"/>
        <v>18838.52</v>
      </c>
      <c r="L13" s="123">
        <f t="shared" si="7"/>
        <v>22606.22</v>
      </c>
      <c r="Q13" s="209">
        <f t="shared" si="8"/>
        <v>14.38</v>
      </c>
      <c r="R13" s="197">
        <f t="shared" si="9"/>
        <v>1310.05</v>
      </c>
      <c r="S13" s="197">
        <f t="shared" si="10"/>
        <v>18838.519</v>
      </c>
      <c r="T13" s="197">
        <f t="shared" si="11"/>
        <v>22606.2228</v>
      </c>
      <c r="U13" s="196">
        <f t="shared" si="12"/>
        <v>0</v>
      </c>
      <c r="V13" s="197">
        <f t="shared" si="13"/>
        <v>0</v>
      </c>
      <c r="W13" s="197">
        <f t="shared" si="14"/>
        <v>0</v>
      </c>
      <c r="X13" s="196">
        <f t="shared" si="15"/>
        <v>18838.519</v>
      </c>
      <c r="Y13" s="197">
        <f t="shared" si="16"/>
        <v>22606.2228</v>
      </c>
      <c r="Z13" s="210">
        <f t="shared" si="17"/>
        <v>2.7999999983876478E-3</v>
      </c>
    </row>
    <row r="14" spans="1:26" ht="20.25" customHeight="1" x14ac:dyDescent="0.25">
      <c r="A14" s="43" t="s">
        <v>31</v>
      </c>
      <c r="B14" s="44" t="s">
        <v>48</v>
      </c>
      <c r="C14" s="45" t="s">
        <v>24</v>
      </c>
      <c r="D14" s="46">
        <f>D13*1.1</f>
        <v>15.818000000000001</v>
      </c>
      <c r="E14" s="64"/>
      <c r="F14" s="48"/>
      <c r="G14" s="48"/>
      <c r="H14" s="48">
        <v>1191.3</v>
      </c>
      <c r="I14" s="48">
        <f>ROUND(H14*D14,2)</f>
        <v>18843.98</v>
      </c>
      <c r="J14" s="48">
        <f>ROUND(I14*1.2,2)</f>
        <v>22612.78</v>
      </c>
      <c r="K14" s="49">
        <f t="shared" si="7"/>
        <v>18843.98</v>
      </c>
      <c r="L14" s="48">
        <f t="shared" si="7"/>
        <v>22612.78</v>
      </c>
      <c r="Q14" s="209">
        <f t="shared" si="8"/>
        <v>15.818000000000001</v>
      </c>
      <c r="R14" s="197">
        <f t="shared" si="9"/>
        <v>0</v>
      </c>
      <c r="S14" s="197">
        <f t="shared" si="10"/>
        <v>0</v>
      </c>
      <c r="T14" s="197">
        <f t="shared" si="11"/>
        <v>0</v>
      </c>
      <c r="U14" s="196">
        <f t="shared" si="12"/>
        <v>1191.3</v>
      </c>
      <c r="V14" s="197">
        <f t="shared" si="13"/>
        <v>18843.983400000001</v>
      </c>
      <c r="W14" s="197">
        <f t="shared" si="14"/>
        <v>22612.78008</v>
      </c>
      <c r="X14" s="196">
        <f t="shared" si="15"/>
        <v>18843.983400000001</v>
      </c>
      <c r="Y14" s="197">
        <f t="shared" si="16"/>
        <v>22612.78008</v>
      </c>
      <c r="Z14" s="210">
        <f t="shared" si="17"/>
        <v>8.000000161700882E-5</v>
      </c>
    </row>
    <row r="15" spans="1:26" s="60" customFormat="1" ht="22.5" customHeight="1" x14ac:dyDescent="0.25">
      <c r="A15" s="120">
        <f>A13+1</f>
        <v>6</v>
      </c>
      <c r="B15" s="119" t="s">
        <v>148</v>
      </c>
      <c r="C15" s="120" t="s">
        <v>24</v>
      </c>
      <c r="D15" s="134">
        <v>27.02</v>
      </c>
      <c r="E15" s="124">
        <v>118.75</v>
      </c>
      <c r="F15" s="123">
        <f t="shared" ref="F15:F16" si="18">ROUND(E15*D15,2)</f>
        <v>3208.63</v>
      </c>
      <c r="G15" s="123">
        <f t="shared" ref="G15:G17" si="19">ROUND(F15*1.2,2)</f>
        <v>3850.36</v>
      </c>
      <c r="H15" s="135"/>
      <c r="I15" s="136"/>
      <c r="J15" s="136"/>
      <c r="K15" s="124">
        <f t="shared" si="7"/>
        <v>3208.63</v>
      </c>
      <c r="L15" s="122">
        <f t="shared" si="7"/>
        <v>3850.36</v>
      </c>
      <c r="M15" s="59"/>
      <c r="Q15" s="209">
        <f t="shared" si="8"/>
        <v>27.02</v>
      </c>
      <c r="R15" s="197">
        <f t="shared" si="9"/>
        <v>118.75</v>
      </c>
      <c r="S15" s="197">
        <f t="shared" si="10"/>
        <v>3208.625</v>
      </c>
      <c r="T15" s="197">
        <f t="shared" si="11"/>
        <v>3850.35</v>
      </c>
      <c r="U15" s="196">
        <f t="shared" si="12"/>
        <v>0</v>
      </c>
      <c r="V15" s="197">
        <f t="shared" si="13"/>
        <v>0</v>
      </c>
      <c r="W15" s="197">
        <f t="shared" si="14"/>
        <v>0</v>
      </c>
      <c r="X15" s="196">
        <f t="shared" si="15"/>
        <v>3208.625</v>
      </c>
      <c r="Y15" s="197">
        <f t="shared" si="16"/>
        <v>3850.35</v>
      </c>
      <c r="Z15" s="210">
        <f t="shared" si="17"/>
        <v>-1.0000000000218279E-2</v>
      </c>
    </row>
    <row r="16" spans="1:26" ht="22.5" customHeight="1" x14ac:dyDescent="0.25">
      <c r="A16" s="118">
        <f>A15+1</f>
        <v>7</v>
      </c>
      <c r="B16" s="119" t="s">
        <v>575</v>
      </c>
      <c r="C16" s="120" t="s">
        <v>24</v>
      </c>
      <c r="D16" s="134">
        <v>41.4</v>
      </c>
      <c r="E16" s="124">
        <v>188.1</v>
      </c>
      <c r="F16" s="123">
        <f t="shared" si="18"/>
        <v>7787.34</v>
      </c>
      <c r="G16" s="123">
        <f t="shared" si="19"/>
        <v>9344.81</v>
      </c>
      <c r="H16" s="124"/>
      <c r="I16" s="123"/>
      <c r="J16" s="123"/>
      <c r="K16" s="124">
        <f t="shared" si="7"/>
        <v>7787.34</v>
      </c>
      <c r="L16" s="122">
        <f t="shared" si="7"/>
        <v>9344.81</v>
      </c>
      <c r="Q16" s="209">
        <f t="shared" si="8"/>
        <v>41.4</v>
      </c>
      <c r="R16" s="197">
        <f t="shared" si="9"/>
        <v>188.1</v>
      </c>
      <c r="S16" s="197">
        <f t="shared" si="10"/>
        <v>7787.3399999999992</v>
      </c>
      <c r="T16" s="197">
        <f t="shared" si="11"/>
        <v>9344.8079999999991</v>
      </c>
      <c r="U16" s="196">
        <f t="shared" si="12"/>
        <v>0</v>
      </c>
      <c r="V16" s="197">
        <f t="shared" si="13"/>
        <v>0</v>
      </c>
      <c r="W16" s="197">
        <f t="shared" si="14"/>
        <v>0</v>
      </c>
      <c r="X16" s="196">
        <f t="shared" si="15"/>
        <v>7787.3399999999992</v>
      </c>
      <c r="Y16" s="197">
        <f t="shared" si="16"/>
        <v>9344.8079999999991</v>
      </c>
      <c r="Z16" s="210">
        <f t="shared" si="17"/>
        <v>-2.0000000004074536E-3</v>
      </c>
    </row>
    <row r="17" spans="1:26" ht="18.75" customHeight="1" x14ac:dyDescent="0.25">
      <c r="A17" s="118">
        <f>A16+1</f>
        <v>8</v>
      </c>
      <c r="B17" s="119" t="s">
        <v>51</v>
      </c>
      <c r="C17" s="120" t="s">
        <v>37</v>
      </c>
      <c r="D17" s="134">
        <v>2.85</v>
      </c>
      <c r="E17" s="124">
        <v>308.75</v>
      </c>
      <c r="F17" s="123">
        <f>ROUND(E17*D17,2)</f>
        <v>879.94</v>
      </c>
      <c r="G17" s="123">
        <f t="shared" si="19"/>
        <v>1055.93</v>
      </c>
      <c r="H17" s="124"/>
      <c r="I17" s="123"/>
      <c r="J17" s="123"/>
      <c r="K17" s="124">
        <f t="shared" si="7"/>
        <v>879.94</v>
      </c>
      <c r="L17" s="122">
        <f t="shared" si="7"/>
        <v>1055.93</v>
      </c>
      <c r="Q17" s="209">
        <f t="shared" si="8"/>
        <v>2.85</v>
      </c>
      <c r="R17" s="197">
        <f t="shared" si="9"/>
        <v>308.75</v>
      </c>
      <c r="S17" s="197">
        <f t="shared" si="10"/>
        <v>879.9375</v>
      </c>
      <c r="T17" s="197">
        <f t="shared" si="11"/>
        <v>1055.925</v>
      </c>
      <c r="U17" s="196">
        <f t="shared" si="12"/>
        <v>0</v>
      </c>
      <c r="V17" s="197">
        <f t="shared" si="13"/>
        <v>0</v>
      </c>
      <c r="W17" s="197">
        <f t="shared" si="14"/>
        <v>0</v>
      </c>
      <c r="X17" s="196">
        <f t="shared" si="15"/>
        <v>879.9375</v>
      </c>
      <c r="Y17" s="197">
        <f t="shared" si="16"/>
        <v>1055.925</v>
      </c>
      <c r="Z17" s="210">
        <f t="shared" si="17"/>
        <v>-5.0000000001091394E-3</v>
      </c>
    </row>
    <row r="18" spans="1:26" ht="22.5" customHeight="1" x14ac:dyDescent="0.25">
      <c r="A18" s="43"/>
      <c r="B18" s="41" t="s">
        <v>52</v>
      </c>
      <c r="C18" s="37"/>
      <c r="D18" s="51"/>
      <c r="E18" s="52"/>
      <c r="F18" s="53"/>
      <c r="G18" s="54"/>
      <c r="H18" s="61"/>
      <c r="I18" s="34"/>
      <c r="J18" s="34"/>
      <c r="K18" s="31"/>
      <c r="L18" s="34"/>
      <c r="Q18" s="209">
        <f t="shared" si="8"/>
        <v>0</v>
      </c>
      <c r="R18" s="197">
        <f t="shared" si="9"/>
        <v>0</v>
      </c>
      <c r="S18" s="197">
        <f t="shared" si="10"/>
        <v>0</v>
      </c>
      <c r="T18" s="197">
        <f t="shared" si="11"/>
        <v>0</v>
      </c>
      <c r="U18" s="196">
        <f t="shared" si="12"/>
        <v>0</v>
      </c>
      <c r="V18" s="197">
        <f t="shared" si="13"/>
        <v>0</v>
      </c>
      <c r="W18" s="197">
        <f t="shared" si="14"/>
        <v>0</v>
      </c>
      <c r="X18" s="196">
        <f t="shared" si="15"/>
        <v>0</v>
      </c>
      <c r="Y18" s="197">
        <f t="shared" si="16"/>
        <v>0</v>
      </c>
      <c r="Z18" s="210">
        <f t="shared" si="17"/>
        <v>0</v>
      </c>
    </row>
    <row r="19" spans="1:26" ht="29.25" customHeight="1" x14ac:dyDescent="0.25">
      <c r="A19" s="128">
        <f>A17+1</f>
        <v>9</v>
      </c>
      <c r="B19" s="148" t="s">
        <v>511</v>
      </c>
      <c r="C19" s="128" t="s">
        <v>63</v>
      </c>
      <c r="D19" s="139">
        <v>1</v>
      </c>
      <c r="E19" s="186">
        <v>2740</v>
      </c>
      <c r="F19" s="130">
        <f t="shared" ref="F19" si="20">ROUND(E19*D19,2)</f>
        <v>2740</v>
      </c>
      <c r="G19" s="130">
        <f t="shared" ref="G19" si="21">ROUND(F19*1.2,2)</f>
        <v>3288</v>
      </c>
      <c r="H19" s="150"/>
      <c r="I19" s="130"/>
      <c r="J19" s="130"/>
      <c r="K19" s="132">
        <f t="shared" ref="K19:L19" si="22">F19+I19</f>
        <v>2740</v>
      </c>
      <c r="L19" s="130">
        <f t="shared" si="22"/>
        <v>3288</v>
      </c>
      <c r="Q19" s="209">
        <f t="shared" si="8"/>
        <v>1</v>
      </c>
      <c r="R19" s="197">
        <f t="shared" si="9"/>
        <v>2740</v>
      </c>
      <c r="S19" s="197">
        <f t="shared" si="10"/>
        <v>2740</v>
      </c>
      <c r="T19" s="197">
        <f t="shared" si="11"/>
        <v>3288</v>
      </c>
      <c r="U19" s="196">
        <f t="shared" si="12"/>
        <v>0</v>
      </c>
      <c r="V19" s="197">
        <f t="shared" si="13"/>
        <v>0</v>
      </c>
      <c r="W19" s="197">
        <f t="shared" si="14"/>
        <v>0</v>
      </c>
      <c r="X19" s="196">
        <f t="shared" si="15"/>
        <v>2740</v>
      </c>
      <c r="Y19" s="197">
        <f t="shared" si="16"/>
        <v>3288</v>
      </c>
      <c r="Z19" s="210">
        <f t="shared" si="17"/>
        <v>0</v>
      </c>
    </row>
    <row r="20" spans="1:26" ht="29.25" customHeight="1" x14ac:dyDescent="0.25">
      <c r="A20" s="128">
        <f>A19+1</f>
        <v>10</v>
      </c>
      <c r="B20" s="148" t="s">
        <v>533</v>
      </c>
      <c r="C20" s="128" t="s">
        <v>63</v>
      </c>
      <c r="D20" s="139">
        <v>1</v>
      </c>
      <c r="E20" s="132">
        <v>1989.85</v>
      </c>
      <c r="F20" s="130">
        <f t="shared" ref="F20" si="23">ROUND(E20*D20,2)</f>
        <v>1989.85</v>
      </c>
      <c r="G20" s="130">
        <f t="shared" ref="G20" si="24">ROUND(F20*1.2,2)</f>
        <v>2387.8200000000002</v>
      </c>
      <c r="H20" s="150"/>
      <c r="I20" s="130"/>
      <c r="J20" s="130"/>
      <c r="K20" s="132">
        <f t="shared" ref="K20:K21" si="25">F20+I20</f>
        <v>1989.85</v>
      </c>
      <c r="L20" s="130">
        <f t="shared" ref="L20:L21" si="26">G20+J20</f>
        <v>2387.8200000000002</v>
      </c>
      <c r="Q20" s="209">
        <f t="shared" si="8"/>
        <v>1</v>
      </c>
      <c r="R20" s="197">
        <f t="shared" si="9"/>
        <v>1989.85</v>
      </c>
      <c r="S20" s="197">
        <f t="shared" si="10"/>
        <v>1989.85</v>
      </c>
      <c r="T20" s="197">
        <f t="shared" si="11"/>
        <v>2387.8199999999997</v>
      </c>
      <c r="U20" s="196">
        <f t="shared" si="12"/>
        <v>0</v>
      </c>
      <c r="V20" s="197">
        <f t="shared" si="13"/>
        <v>0</v>
      </c>
      <c r="W20" s="197">
        <f t="shared" si="14"/>
        <v>0</v>
      </c>
      <c r="X20" s="196">
        <f t="shared" si="15"/>
        <v>1989.85</v>
      </c>
      <c r="Y20" s="197">
        <f t="shared" si="16"/>
        <v>2387.8199999999997</v>
      </c>
      <c r="Z20" s="210">
        <f t="shared" si="17"/>
        <v>0</v>
      </c>
    </row>
    <row r="21" spans="1:26" ht="23.25" customHeight="1" x14ac:dyDescent="0.25">
      <c r="A21" s="43" t="s">
        <v>398</v>
      </c>
      <c r="B21" s="44" t="s">
        <v>531</v>
      </c>
      <c r="C21" s="45" t="s">
        <v>22</v>
      </c>
      <c r="D21" s="103">
        <v>0.5</v>
      </c>
      <c r="E21" s="64"/>
      <c r="F21" s="62"/>
      <c r="G21" s="62"/>
      <c r="H21" s="62">
        <v>4422.5</v>
      </c>
      <c r="I21" s="62">
        <f>ROUND(H21*D21,2)</f>
        <v>2211.25</v>
      </c>
      <c r="J21" s="62">
        <f>ROUND(I21*1.2,2)</f>
        <v>2653.5</v>
      </c>
      <c r="K21" s="64">
        <f t="shared" si="25"/>
        <v>2211.25</v>
      </c>
      <c r="L21" s="62">
        <f t="shared" si="26"/>
        <v>2653.5</v>
      </c>
      <c r="M21" s="20" t="s">
        <v>155</v>
      </c>
      <c r="Q21" s="209">
        <f t="shared" si="8"/>
        <v>0.5</v>
      </c>
      <c r="R21" s="197">
        <f t="shared" si="9"/>
        <v>0</v>
      </c>
      <c r="S21" s="197">
        <f t="shared" si="10"/>
        <v>0</v>
      </c>
      <c r="T21" s="197">
        <f t="shared" si="11"/>
        <v>0</v>
      </c>
      <c r="U21" s="196">
        <f t="shared" si="12"/>
        <v>4422.5</v>
      </c>
      <c r="V21" s="197">
        <f t="shared" si="13"/>
        <v>2211.25</v>
      </c>
      <c r="W21" s="197">
        <f t="shared" si="14"/>
        <v>2653.5</v>
      </c>
      <c r="X21" s="196">
        <f t="shared" si="15"/>
        <v>2211.25</v>
      </c>
      <c r="Y21" s="197">
        <f t="shared" si="16"/>
        <v>2653.5</v>
      </c>
      <c r="Z21" s="210">
        <f t="shared" si="17"/>
        <v>0</v>
      </c>
    </row>
    <row r="22" spans="1:26" ht="27" customHeight="1" x14ac:dyDescent="0.25">
      <c r="A22" s="118">
        <f>A20+1</f>
        <v>11</v>
      </c>
      <c r="B22" s="119" t="s">
        <v>481</v>
      </c>
      <c r="C22" s="120" t="s">
        <v>22</v>
      </c>
      <c r="D22" s="134">
        <v>11.39</v>
      </c>
      <c r="E22" s="124">
        <v>1149.5</v>
      </c>
      <c r="F22" s="123">
        <f t="shared" ref="F22" si="27">ROUND(E22*D22,2)</f>
        <v>13092.81</v>
      </c>
      <c r="G22" s="123">
        <f t="shared" ref="G22" si="28">ROUND(F22*1.2,2)</f>
        <v>15711.37</v>
      </c>
      <c r="H22" s="144"/>
      <c r="I22" s="123"/>
      <c r="J22" s="123"/>
      <c r="K22" s="124">
        <f t="shared" ref="K22:L24" si="29">F22+I22</f>
        <v>13092.81</v>
      </c>
      <c r="L22" s="122">
        <f t="shared" si="29"/>
        <v>15711.37</v>
      </c>
      <c r="M22" s="65"/>
      <c r="Q22" s="209">
        <f t="shared" si="8"/>
        <v>11.39</v>
      </c>
      <c r="R22" s="197">
        <f t="shared" si="9"/>
        <v>1149.5</v>
      </c>
      <c r="S22" s="197">
        <f t="shared" si="10"/>
        <v>13092.805</v>
      </c>
      <c r="T22" s="197">
        <f t="shared" si="11"/>
        <v>15711.366</v>
      </c>
      <c r="U22" s="196">
        <f t="shared" si="12"/>
        <v>0</v>
      </c>
      <c r="V22" s="197">
        <f t="shared" si="13"/>
        <v>0</v>
      </c>
      <c r="W22" s="197">
        <f t="shared" si="14"/>
        <v>0</v>
      </c>
      <c r="X22" s="196">
        <f t="shared" si="15"/>
        <v>13092.805</v>
      </c>
      <c r="Y22" s="197">
        <f t="shared" si="16"/>
        <v>15711.366</v>
      </c>
      <c r="Z22" s="210">
        <f t="shared" si="17"/>
        <v>-4.0000000008149073E-3</v>
      </c>
    </row>
    <row r="23" spans="1:26" ht="21" customHeight="1" x14ac:dyDescent="0.25">
      <c r="A23" s="43" t="s">
        <v>47</v>
      </c>
      <c r="B23" s="44" t="s">
        <v>479</v>
      </c>
      <c r="C23" s="45" t="s">
        <v>22</v>
      </c>
      <c r="D23" s="46">
        <f>D22*1.02</f>
        <v>11.617800000000001</v>
      </c>
      <c r="E23" s="64"/>
      <c r="F23" s="48"/>
      <c r="G23" s="48"/>
      <c r="H23" s="48">
        <v>783.75</v>
      </c>
      <c r="I23" s="48">
        <f>ROUND(H23*D23,2)</f>
        <v>9105.4500000000007</v>
      </c>
      <c r="J23" s="48">
        <f>ROUND(I23*1.2,2)</f>
        <v>10926.54</v>
      </c>
      <c r="K23" s="49">
        <f t="shared" si="29"/>
        <v>9105.4500000000007</v>
      </c>
      <c r="L23" s="48">
        <f t="shared" si="29"/>
        <v>10926.54</v>
      </c>
      <c r="Q23" s="209">
        <f t="shared" si="8"/>
        <v>11.617800000000001</v>
      </c>
      <c r="R23" s="197">
        <f t="shared" si="9"/>
        <v>0</v>
      </c>
      <c r="S23" s="197">
        <f t="shared" si="10"/>
        <v>0</v>
      </c>
      <c r="T23" s="197">
        <f t="shared" si="11"/>
        <v>0</v>
      </c>
      <c r="U23" s="196">
        <f t="shared" si="12"/>
        <v>783.75</v>
      </c>
      <c r="V23" s="197">
        <f t="shared" si="13"/>
        <v>9105.45075</v>
      </c>
      <c r="W23" s="197">
        <f t="shared" si="14"/>
        <v>10926.5409</v>
      </c>
      <c r="X23" s="196">
        <f t="shared" si="15"/>
        <v>9105.45075</v>
      </c>
      <c r="Y23" s="197">
        <f t="shared" si="16"/>
        <v>10926.5409</v>
      </c>
      <c r="Z23" s="210">
        <f t="shared" si="17"/>
        <v>8.9999999909196049E-4</v>
      </c>
    </row>
    <row r="24" spans="1:26" ht="21" customHeight="1" x14ac:dyDescent="0.25">
      <c r="A24" s="120">
        <f>A22+1</f>
        <v>12</v>
      </c>
      <c r="B24" s="119" t="s">
        <v>512</v>
      </c>
      <c r="C24" s="120" t="s">
        <v>63</v>
      </c>
      <c r="D24" s="145">
        <v>3</v>
      </c>
      <c r="E24" s="153">
        <v>4704.3999999999996</v>
      </c>
      <c r="F24" s="122">
        <f t="shared" ref="F24" si="30">ROUND(E24*D24,2)</f>
        <v>14113.2</v>
      </c>
      <c r="G24" s="122">
        <f t="shared" ref="G24" si="31">ROUND(F24*1.2,2)</f>
        <v>16935.84</v>
      </c>
      <c r="H24" s="153"/>
      <c r="I24" s="122"/>
      <c r="J24" s="122"/>
      <c r="K24" s="124">
        <f t="shared" si="29"/>
        <v>14113.2</v>
      </c>
      <c r="L24" s="122">
        <f t="shared" si="29"/>
        <v>16935.84</v>
      </c>
      <c r="M24" s="20" t="s">
        <v>583</v>
      </c>
      <c r="Q24" s="209">
        <f t="shared" si="8"/>
        <v>3</v>
      </c>
      <c r="R24" s="197">
        <f t="shared" si="9"/>
        <v>4704.3999999999996</v>
      </c>
      <c r="S24" s="197">
        <f t="shared" si="10"/>
        <v>14113.199999999999</v>
      </c>
      <c r="T24" s="197">
        <f t="shared" si="11"/>
        <v>16935.839999999997</v>
      </c>
      <c r="U24" s="196">
        <f t="shared" si="12"/>
        <v>0</v>
      </c>
      <c r="V24" s="197">
        <f t="shared" si="13"/>
        <v>0</v>
      </c>
      <c r="W24" s="197">
        <f t="shared" si="14"/>
        <v>0</v>
      </c>
      <c r="X24" s="196">
        <f t="shared" si="15"/>
        <v>14113.199999999999</v>
      </c>
      <c r="Y24" s="197">
        <f t="shared" si="16"/>
        <v>16935.839999999997</v>
      </c>
      <c r="Z24" s="210">
        <f t="shared" si="17"/>
        <v>0</v>
      </c>
    </row>
    <row r="25" spans="1:26" ht="21" customHeight="1" x14ac:dyDescent="0.25">
      <c r="A25" s="43" t="s">
        <v>50</v>
      </c>
      <c r="B25" s="44" t="s">
        <v>513</v>
      </c>
      <c r="C25" s="45" t="s">
        <v>63</v>
      </c>
      <c r="D25" s="66">
        <v>3</v>
      </c>
      <c r="E25" s="64"/>
      <c r="F25" s="62"/>
      <c r="G25" s="62"/>
      <c r="H25" s="62">
        <v>2870</v>
      </c>
      <c r="I25" s="62">
        <f>ROUND(H25*D25,2)</f>
        <v>8610</v>
      </c>
      <c r="J25" s="62">
        <f>ROUND(I25*1.2,2)</f>
        <v>10332</v>
      </c>
      <c r="K25" s="64">
        <f t="shared" ref="K25:L29" si="32">F25+I25</f>
        <v>8610</v>
      </c>
      <c r="L25" s="62">
        <f t="shared" ref="L25" si="33">G25+J25</f>
        <v>10332</v>
      </c>
      <c r="M25" s="20" t="s">
        <v>155</v>
      </c>
      <c r="Q25" s="209">
        <f t="shared" si="8"/>
        <v>3</v>
      </c>
      <c r="R25" s="197">
        <f t="shared" si="9"/>
        <v>0</v>
      </c>
      <c r="S25" s="197">
        <f t="shared" si="10"/>
        <v>0</v>
      </c>
      <c r="T25" s="197">
        <f t="shared" si="11"/>
        <v>0</v>
      </c>
      <c r="U25" s="196">
        <f t="shared" si="12"/>
        <v>2870</v>
      </c>
      <c r="V25" s="197">
        <f t="shared" si="13"/>
        <v>8610</v>
      </c>
      <c r="W25" s="197">
        <f t="shared" si="14"/>
        <v>10332</v>
      </c>
      <c r="X25" s="196">
        <f t="shared" si="15"/>
        <v>8610</v>
      </c>
      <c r="Y25" s="197">
        <f t="shared" si="16"/>
        <v>10332</v>
      </c>
      <c r="Z25" s="210">
        <f t="shared" si="17"/>
        <v>0</v>
      </c>
    </row>
    <row r="26" spans="1:26" ht="18" customHeight="1" x14ac:dyDescent="0.25">
      <c r="A26" s="120">
        <f>A24+1</f>
        <v>13</v>
      </c>
      <c r="B26" s="137" t="s">
        <v>376</v>
      </c>
      <c r="C26" s="120" t="s">
        <v>63</v>
      </c>
      <c r="D26" s="146">
        <v>1</v>
      </c>
      <c r="E26" s="124">
        <v>1389.85</v>
      </c>
      <c r="F26" s="123">
        <f t="shared" ref="F26" si="34">ROUND(E26*D26,2)</f>
        <v>1389.85</v>
      </c>
      <c r="G26" s="123">
        <f t="shared" ref="G26" si="35">ROUND(F26*1.2,2)</f>
        <v>1667.82</v>
      </c>
      <c r="H26" s="124"/>
      <c r="I26" s="123"/>
      <c r="J26" s="123"/>
      <c r="K26" s="124">
        <f t="shared" si="32"/>
        <v>1389.85</v>
      </c>
      <c r="L26" s="122">
        <f t="shared" si="32"/>
        <v>1667.82</v>
      </c>
      <c r="M26" s="65"/>
      <c r="Q26" s="209">
        <f t="shared" si="8"/>
        <v>1</v>
      </c>
      <c r="R26" s="197">
        <f t="shared" si="9"/>
        <v>1389.85</v>
      </c>
      <c r="S26" s="197">
        <f t="shared" si="10"/>
        <v>1389.85</v>
      </c>
      <c r="T26" s="197">
        <f t="shared" si="11"/>
        <v>1667.82</v>
      </c>
      <c r="U26" s="196">
        <f t="shared" si="12"/>
        <v>0</v>
      </c>
      <c r="V26" s="197">
        <f t="shared" si="13"/>
        <v>0</v>
      </c>
      <c r="W26" s="197">
        <f t="shared" si="14"/>
        <v>0</v>
      </c>
      <c r="X26" s="196">
        <f t="shared" si="15"/>
        <v>1389.85</v>
      </c>
      <c r="Y26" s="197">
        <f t="shared" si="16"/>
        <v>1667.82</v>
      </c>
      <c r="Z26" s="210">
        <f t="shared" si="17"/>
        <v>0</v>
      </c>
    </row>
    <row r="27" spans="1:26" ht="18" customHeight="1" x14ac:dyDescent="0.25">
      <c r="A27" s="43" t="s">
        <v>157</v>
      </c>
      <c r="B27" s="72" t="s">
        <v>377</v>
      </c>
      <c r="C27" s="45" t="s">
        <v>63</v>
      </c>
      <c r="D27" s="73">
        <v>1</v>
      </c>
      <c r="E27" s="64"/>
      <c r="F27" s="48"/>
      <c r="G27" s="48"/>
      <c r="H27" s="64">
        <v>471.2</v>
      </c>
      <c r="I27" s="48">
        <f>ROUND(H27*D27,2)</f>
        <v>471.2</v>
      </c>
      <c r="J27" s="48">
        <f>ROUND(I27*1.2,2)</f>
        <v>565.44000000000005</v>
      </c>
      <c r="K27" s="49">
        <f t="shared" si="32"/>
        <v>471.2</v>
      </c>
      <c r="L27" s="48">
        <f t="shared" si="32"/>
        <v>565.44000000000005</v>
      </c>
      <c r="M27" s="65"/>
      <c r="Q27" s="209">
        <f t="shared" si="8"/>
        <v>1</v>
      </c>
      <c r="R27" s="197">
        <f t="shared" si="9"/>
        <v>0</v>
      </c>
      <c r="S27" s="197">
        <f t="shared" si="10"/>
        <v>0</v>
      </c>
      <c r="T27" s="197">
        <f t="shared" si="11"/>
        <v>0</v>
      </c>
      <c r="U27" s="196">
        <f t="shared" si="12"/>
        <v>471.2</v>
      </c>
      <c r="V27" s="197">
        <f t="shared" si="13"/>
        <v>471.2</v>
      </c>
      <c r="W27" s="197">
        <f t="shared" si="14"/>
        <v>565.43999999999994</v>
      </c>
      <c r="X27" s="196">
        <f t="shared" si="15"/>
        <v>471.2</v>
      </c>
      <c r="Y27" s="197">
        <f t="shared" si="16"/>
        <v>565.43999999999994</v>
      </c>
      <c r="Z27" s="210">
        <f t="shared" si="17"/>
        <v>0</v>
      </c>
    </row>
    <row r="28" spans="1:26" ht="27.75" customHeight="1" x14ac:dyDescent="0.25">
      <c r="A28" s="120">
        <f>A26+1</f>
        <v>14</v>
      </c>
      <c r="B28" s="137" t="s">
        <v>373</v>
      </c>
      <c r="C28" s="120" t="s">
        <v>63</v>
      </c>
      <c r="D28" s="146">
        <v>1</v>
      </c>
      <c r="E28" s="124">
        <v>6131.59</v>
      </c>
      <c r="F28" s="123">
        <f t="shared" ref="F28" si="36">ROUND(E28*D28,2)</f>
        <v>6131.59</v>
      </c>
      <c r="G28" s="123">
        <f t="shared" ref="G28" si="37">ROUND(F28*1.2,2)</f>
        <v>7357.91</v>
      </c>
      <c r="H28" s="124"/>
      <c r="I28" s="123"/>
      <c r="J28" s="123"/>
      <c r="K28" s="124">
        <f t="shared" si="32"/>
        <v>6131.59</v>
      </c>
      <c r="L28" s="122">
        <f t="shared" si="32"/>
        <v>7357.91</v>
      </c>
      <c r="M28" s="65"/>
      <c r="Q28" s="209">
        <f t="shared" si="8"/>
        <v>1</v>
      </c>
      <c r="R28" s="197">
        <f t="shared" si="9"/>
        <v>6131.59</v>
      </c>
      <c r="S28" s="197">
        <f t="shared" si="10"/>
        <v>6131.59</v>
      </c>
      <c r="T28" s="197">
        <f t="shared" si="11"/>
        <v>7357.9080000000004</v>
      </c>
      <c r="U28" s="196">
        <f t="shared" si="12"/>
        <v>0</v>
      </c>
      <c r="V28" s="197">
        <f t="shared" si="13"/>
        <v>0</v>
      </c>
      <c r="W28" s="197">
        <f t="shared" si="14"/>
        <v>0</v>
      </c>
      <c r="X28" s="196">
        <f t="shared" si="15"/>
        <v>6131.59</v>
      </c>
      <c r="Y28" s="197">
        <f t="shared" si="16"/>
        <v>7357.9080000000004</v>
      </c>
      <c r="Z28" s="210">
        <f t="shared" si="17"/>
        <v>-1.9999999994979589E-3</v>
      </c>
    </row>
    <row r="29" spans="1:26" ht="18" customHeight="1" x14ac:dyDescent="0.25">
      <c r="A29" s="43" t="s">
        <v>443</v>
      </c>
      <c r="B29" s="72" t="s">
        <v>374</v>
      </c>
      <c r="C29" s="45" t="s">
        <v>63</v>
      </c>
      <c r="D29" s="73">
        <v>1</v>
      </c>
      <c r="E29" s="64"/>
      <c r="F29" s="48"/>
      <c r="G29" s="48"/>
      <c r="H29" s="48">
        <v>1453.5</v>
      </c>
      <c r="I29" s="48">
        <f>ROUND(H29*D29,2)</f>
        <v>1453.5</v>
      </c>
      <c r="J29" s="48">
        <f>ROUND(I29*1.2,2)</f>
        <v>1744.2</v>
      </c>
      <c r="K29" s="49">
        <f t="shared" si="32"/>
        <v>1453.5</v>
      </c>
      <c r="L29" s="48">
        <f t="shared" si="32"/>
        <v>1744.2</v>
      </c>
      <c r="M29" s="65"/>
      <c r="Q29" s="209">
        <f t="shared" si="8"/>
        <v>1</v>
      </c>
      <c r="R29" s="197">
        <f t="shared" si="9"/>
        <v>0</v>
      </c>
      <c r="S29" s="197">
        <f t="shared" si="10"/>
        <v>0</v>
      </c>
      <c r="T29" s="197">
        <f t="shared" si="11"/>
        <v>0</v>
      </c>
      <c r="U29" s="196">
        <f t="shared" si="12"/>
        <v>1453.5</v>
      </c>
      <c r="V29" s="197">
        <f t="shared" si="13"/>
        <v>1453.5</v>
      </c>
      <c r="W29" s="197">
        <f t="shared" si="14"/>
        <v>1744.2</v>
      </c>
      <c r="X29" s="196">
        <f t="shared" si="15"/>
        <v>1453.5</v>
      </c>
      <c r="Y29" s="197">
        <f t="shared" si="16"/>
        <v>1744.2</v>
      </c>
      <c r="Z29" s="210">
        <f t="shared" si="17"/>
        <v>0</v>
      </c>
    </row>
    <row r="30" spans="1:26" s="86" customFormat="1" ht="24" customHeight="1" x14ac:dyDescent="0.3">
      <c r="A30" s="279" t="s">
        <v>144</v>
      </c>
      <c r="B30" s="280"/>
      <c r="C30" s="280"/>
      <c r="D30" s="280"/>
      <c r="E30" s="281"/>
      <c r="F30" s="108">
        <f>SUM(F7:F29)</f>
        <v>90065.61</v>
      </c>
      <c r="G30" s="108">
        <f>ROUND(F30*1.2,2)</f>
        <v>108078.73</v>
      </c>
      <c r="H30" s="112"/>
      <c r="I30" s="108">
        <f>SUM(I7:I29)</f>
        <v>42359.63</v>
      </c>
      <c r="J30" s="108">
        <f>ROUND(I30*1.2,2)</f>
        <v>50831.56</v>
      </c>
      <c r="K30" s="108">
        <f>SUM(K7:K29)</f>
        <v>132425.24</v>
      </c>
      <c r="L30" s="108">
        <f>ROUND(K30*1.2,2)</f>
        <v>158910.29</v>
      </c>
      <c r="M30" s="85"/>
      <c r="S30" s="108">
        <f>SUM(S7:S29)</f>
        <v>90065.599999999991</v>
      </c>
      <c r="T30" s="108">
        <f>ROUND(S30*1.2,2)</f>
        <v>108078.72</v>
      </c>
      <c r="U30" s="112"/>
      <c r="V30" s="108">
        <f>SUM(V7:V29)</f>
        <v>42359.630250000002</v>
      </c>
      <c r="W30" s="108">
        <f>ROUND(V30*1.2,2)</f>
        <v>50831.56</v>
      </c>
      <c r="X30" s="108">
        <f>SUM(X7:X29)</f>
        <v>132425.23025000002</v>
      </c>
      <c r="Y30" s="108">
        <f>ROUND(X30*1.2,2)</f>
        <v>158910.28</v>
      </c>
    </row>
    <row r="32" spans="1:26" x14ac:dyDescent="0.25">
      <c r="B32" s="173" t="s">
        <v>586</v>
      </c>
      <c r="K32" s="87"/>
      <c r="X32" s="87"/>
    </row>
    <row r="33" spans="2:2" x14ac:dyDescent="0.25">
      <c r="B33" s="174" t="s">
        <v>587</v>
      </c>
    </row>
  </sheetData>
  <mergeCells count="15">
    <mergeCell ref="B6:D6"/>
    <mergeCell ref="A30:E30"/>
    <mergeCell ref="A1:A4"/>
    <mergeCell ref="B1:B4"/>
    <mergeCell ref="C1:C4"/>
    <mergeCell ref="D1:D4"/>
    <mergeCell ref="E1:L2"/>
    <mergeCell ref="E3:G3"/>
    <mergeCell ref="H3:J3"/>
    <mergeCell ref="K3:L3"/>
    <mergeCell ref="Q1:Q4"/>
    <mergeCell ref="R1:Y2"/>
    <mergeCell ref="R3:T3"/>
    <mergeCell ref="U3:W3"/>
    <mergeCell ref="X3:Y3"/>
  </mergeCells>
  <conditionalFormatting sqref="Z8:Z29">
    <cfRule type="cellIs" dxfId="5" priority="1" operator="greaterThan">
      <formula>1</formula>
    </cfRule>
    <cfRule type="cellIs" dxfId="4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79998168889431442"/>
  </sheetPr>
  <dimension ref="A1:Z52"/>
  <sheetViews>
    <sheetView topLeftCell="A23" zoomScale="70" zoomScaleNormal="70" zoomScaleSheetLayoutView="100" workbookViewId="0">
      <selection activeCell="E14" sqref="E14"/>
    </sheetView>
  </sheetViews>
  <sheetFormatPr defaultColWidth="8.85546875" defaultRowHeight="15" x14ac:dyDescent="0.25"/>
  <cols>
    <col min="2" max="2" width="65.140625" customWidth="1"/>
    <col min="3" max="3" width="9.28515625" customWidth="1"/>
    <col min="4" max="4" width="11" bestFit="1" customWidth="1"/>
    <col min="5" max="5" width="15.140625" style="115" customWidth="1"/>
    <col min="6" max="6" width="16" customWidth="1"/>
    <col min="7" max="7" width="17.140625" style="88" customWidth="1"/>
    <col min="8" max="8" width="16.140625" style="88" customWidth="1"/>
    <col min="9" max="12" width="16.140625" customWidth="1"/>
    <col min="13" max="13" width="55.42578125" style="20" customWidth="1"/>
    <col min="17" max="17" width="11" bestFit="1" customWidth="1"/>
    <col min="18" max="18" width="15.140625" style="115" customWidth="1"/>
    <col min="19" max="19" width="16" customWidth="1"/>
    <col min="20" max="20" width="17.140625" style="88" customWidth="1"/>
    <col min="21" max="21" width="16.140625" style="88" customWidth="1"/>
    <col min="22" max="25" width="16.140625" customWidth="1"/>
    <col min="26" max="26" width="17.140625" customWidth="1"/>
  </cols>
  <sheetData>
    <row r="1" spans="1:26" ht="14.45" customHeight="1" x14ac:dyDescent="0.25">
      <c r="A1" s="255" t="s">
        <v>0</v>
      </c>
      <c r="B1" s="258" t="s">
        <v>8</v>
      </c>
      <c r="C1" s="261" t="s">
        <v>9</v>
      </c>
      <c r="D1" s="261" t="s">
        <v>10</v>
      </c>
      <c r="E1" s="267" t="s">
        <v>11</v>
      </c>
      <c r="F1" s="268"/>
      <c r="G1" s="268"/>
      <c r="H1" s="268"/>
      <c r="I1" s="268"/>
      <c r="J1" s="268"/>
      <c r="K1" s="268"/>
      <c r="L1" s="268"/>
      <c r="Q1" s="261" t="s">
        <v>10</v>
      </c>
      <c r="R1" s="267" t="s">
        <v>11</v>
      </c>
      <c r="S1" s="268"/>
      <c r="T1" s="268"/>
      <c r="U1" s="268"/>
      <c r="V1" s="268"/>
      <c r="W1" s="268"/>
      <c r="X1" s="268"/>
      <c r="Y1" s="268"/>
    </row>
    <row r="2" spans="1:26" ht="14.45" customHeight="1" x14ac:dyDescent="0.25">
      <c r="A2" s="256"/>
      <c r="B2" s="259"/>
      <c r="C2" s="261"/>
      <c r="D2" s="261"/>
      <c r="E2" s="269"/>
      <c r="F2" s="270"/>
      <c r="G2" s="270"/>
      <c r="H2" s="270"/>
      <c r="I2" s="270"/>
      <c r="J2" s="270"/>
      <c r="K2" s="270"/>
      <c r="L2" s="270"/>
      <c r="Q2" s="261"/>
      <c r="R2" s="269"/>
      <c r="S2" s="270"/>
      <c r="T2" s="270"/>
      <c r="U2" s="270"/>
      <c r="V2" s="270"/>
      <c r="W2" s="270"/>
      <c r="X2" s="270"/>
      <c r="Y2" s="270"/>
    </row>
    <row r="3" spans="1:26" ht="27.75" customHeight="1" x14ac:dyDescent="0.25">
      <c r="A3" s="256"/>
      <c r="B3" s="259"/>
      <c r="C3" s="261"/>
      <c r="D3" s="261"/>
      <c r="E3" s="261" t="s">
        <v>12</v>
      </c>
      <c r="F3" s="261"/>
      <c r="G3" s="261"/>
      <c r="H3" s="261" t="s">
        <v>13</v>
      </c>
      <c r="I3" s="261"/>
      <c r="J3" s="261"/>
      <c r="K3" s="245" t="s">
        <v>14</v>
      </c>
      <c r="L3" s="245"/>
      <c r="Q3" s="261"/>
      <c r="R3" s="261" t="s">
        <v>12</v>
      </c>
      <c r="S3" s="261"/>
      <c r="T3" s="261"/>
      <c r="U3" s="261" t="s">
        <v>13</v>
      </c>
      <c r="V3" s="261"/>
      <c r="W3" s="261"/>
      <c r="X3" s="245" t="s">
        <v>14</v>
      </c>
      <c r="Y3" s="245"/>
    </row>
    <row r="4" spans="1:26" ht="56.1" customHeight="1" x14ac:dyDescent="0.25">
      <c r="A4" s="257"/>
      <c r="B4" s="260"/>
      <c r="C4" s="261"/>
      <c r="D4" s="261"/>
      <c r="E4" s="21" t="s">
        <v>15</v>
      </c>
      <c r="F4" s="21" t="s">
        <v>16</v>
      </c>
      <c r="G4" s="22" t="s">
        <v>17</v>
      </c>
      <c r="H4" s="21" t="s">
        <v>15</v>
      </c>
      <c r="I4" s="21" t="s">
        <v>16</v>
      </c>
      <c r="J4" s="22" t="s">
        <v>17</v>
      </c>
      <c r="K4" s="21" t="s">
        <v>18</v>
      </c>
      <c r="L4" s="21" t="s">
        <v>3</v>
      </c>
      <c r="Q4" s="261"/>
      <c r="R4" s="189" t="s">
        <v>15</v>
      </c>
      <c r="S4" s="189" t="s">
        <v>16</v>
      </c>
      <c r="T4" s="22" t="s">
        <v>17</v>
      </c>
      <c r="U4" s="189" t="s">
        <v>15</v>
      </c>
      <c r="V4" s="189" t="s">
        <v>16</v>
      </c>
      <c r="W4" s="22" t="s">
        <v>17</v>
      </c>
      <c r="X4" s="189" t="s">
        <v>18</v>
      </c>
      <c r="Y4" s="189" t="s">
        <v>3</v>
      </c>
    </row>
    <row r="5" spans="1:26" x14ac:dyDescent="0.25">
      <c r="A5" s="23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/>
      <c r="Q5" s="24">
        <v>4</v>
      </c>
      <c r="R5" s="24">
        <v>5</v>
      </c>
      <c r="S5" s="24">
        <v>6</v>
      </c>
      <c r="T5" s="24">
        <v>7</v>
      </c>
      <c r="U5"/>
    </row>
    <row r="6" spans="1:26" ht="31.5" customHeight="1" x14ac:dyDescent="0.25">
      <c r="A6" s="25"/>
      <c r="B6" s="284" t="s">
        <v>514</v>
      </c>
      <c r="C6" s="285"/>
      <c r="D6" s="285"/>
      <c r="E6" s="26"/>
      <c r="F6" s="27"/>
      <c r="G6" s="28"/>
      <c r="H6" s="28"/>
      <c r="I6" s="28"/>
      <c r="J6" s="28"/>
      <c r="K6" s="28"/>
      <c r="L6" s="28"/>
      <c r="M6" s="110" t="s">
        <v>432</v>
      </c>
      <c r="R6" s="26"/>
      <c r="S6" s="27"/>
      <c r="T6" s="28"/>
      <c r="U6" s="28"/>
      <c r="V6" s="28"/>
      <c r="W6" s="28"/>
      <c r="X6" s="28"/>
      <c r="Y6" s="28"/>
    </row>
    <row r="7" spans="1:26" ht="18" customHeight="1" x14ac:dyDescent="0.25">
      <c r="A7" s="29"/>
      <c r="B7" s="30" t="s">
        <v>20</v>
      </c>
      <c r="C7" s="15"/>
      <c r="D7" s="15"/>
      <c r="E7" s="31"/>
      <c r="F7" s="32"/>
      <c r="G7" s="32"/>
      <c r="H7" s="33"/>
      <c r="I7" s="34"/>
      <c r="J7" s="34"/>
      <c r="K7" s="31"/>
      <c r="L7" s="32"/>
      <c r="Q7" s="15"/>
      <c r="R7" s="31"/>
      <c r="S7" s="32"/>
      <c r="T7" s="32"/>
      <c r="U7" s="33"/>
      <c r="V7" s="34"/>
      <c r="W7" s="34"/>
      <c r="X7" s="31"/>
      <c r="Y7" s="32"/>
    </row>
    <row r="8" spans="1:26" ht="22.5" customHeight="1" x14ac:dyDescent="0.25">
      <c r="A8" s="118">
        <v>1</v>
      </c>
      <c r="B8" s="119" t="s">
        <v>395</v>
      </c>
      <c r="C8" s="163" t="s">
        <v>63</v>
      </c>
      <c r="D8" s="145">
        <v>31</v>
      </c>
      <c r="E8" s="122">
        <v>1055.02</v>
      </c>
      <c r="F8" s="123">
        <f t="shared" ref="F8:F11" si="0">ROUND(E8*D8,2)</f>
        <v>32705.62</v>
      </c>
      <c r="G8" s="123">
        <f t="shared" ref="G8:G11" si="1">ROUND(F8*1.2,2)</f>
        <v>39246.74</v>
      </c>
      <c r="H8" s="153"/>
      <c r="I8" s="123"/>
      <c r="J8" s="123"/>
      <c r="K8" s="125">
        <f t="shared" ref="K8:L11" si="2">F8+I8</f>
        <v>32705.62</v>
      </c>
      <c r="L8" s="123">
        <f t="shared" si="2"/>
        <v>39246.74</v>
      </c>
      <c r="M8" s="65" t="s">
        <v>25</v>
      </c>
      <c r="Q8" s="209">
        <f>D8</f>
        <v>31</v>
      </c>
      <c r="R8" s="197">
        <f>E8</f>
        <v>1055.02</v>
      </c>
      <c r="S8" s="197">
        <f>Q8*R8</f>
        <v>32705.62</v>
      </c>
      <c r="T8" s="197">
        <f>1.2*S8</f>
        <v>39246.743999999999</v>
      </c>
      <c r="U8" s="196">
        <f>H8</f>
        <v>0</v>
      </c>
      <c r="V8" s="197">
        <f>U8*Q8</f>
        <v>0</v>
      </c>
      <c r="W8" s="197">
        <f>1.2*V8</f>
        <v>0</v>
      </c>
      <c r="X8" s="196">
        <f>S8+V8</f>
        <v>32705.62</v>
      </c>
      <c r="Y8" s="197">
        <f>T8+W8</f>
        <v>39246.743999999999</v>
      </c>
      <c r="Z8" s="210">
        <f t="shared" ref="Z8" si="3">Y8-L8</f>
        <v>4.0000000008149073E-3</v>
      </c>
    </row>
    <row r="9" spans="1:26" ht="22.5" customHeight="1" x14ac:dyDescent="0.25">
      <c r="A9" s="126">
        <f>A8+1</f>
        <v>2</v>
      </c>
      <c r="B9" s="127" t="s">
        <v>21</v>
      </c>
      <c r="C9" s="128" t="s">
        <v>22</v>
      </c>
      <c r="D9" s="129">
        <v>89.5</v>
      </c>
      <c r="E9" s="130">
        <v>1800</v>
      </c>
      <c r="F9" s="131">
        <f t="shared" si="0"/>
        <v>161100</v>
      </c>
      <c r="G9" s="131">
        <f t="shared" si="1"/>
        <v>193320</v>
      </c>
      <c r="H9" s="150"/>
      <c r="I9" s="131"/>
      <c r="J9" s="131"/>
      <c r="K9" s="133">
        <f t="shared" si="2"/>
        <v>161100</v>
      </c>
      <c r="L9" s="131">
        <f t="shared" si="2"/>
        <v>193320</v>
      </c>
      <c r="M9" s="39" t="s">
        <v>609</v>
      </c>
      <c r="Q9" s="209">
        <f t="shared" ref="Q9:Q48" si="4">D9</f>
        <v>89.5</v>
      </c>
      <c r="R9" s="212">
        <v>1800</v>
      </c>
      <c r="S9" s="197">
        <f t="shared" ref="S9:S48" si="5">Q9*R9</f>
        <v>161100</v>
      </c>
      <c r="T9" s="197">
        <f t="shared" ref="T9:T48" si="6">1.2*S9</f>
        <v>193320</v>
      </c>
      <c r="U9" s="196">
        <f t="shared" ref="U9:U48" si="7">H9</f>
        <v>0</v>
      </c>
      <c r="V9" s="197">
        <f t="shared" ref="V9:V48" si="8">U9*Q9</f>
        <v>0</v>
      </c>
      <c r="W9" s="197">
        <f t="shared" ref="W9:W48" si="9">1.2*V9</f>
        <v>0</v>
      </c>
      <c r="X9" s="196">
        <f t="shared" ref="X9:X48" si="10">S9+V9</f>
        <v>161100</v>
      </c>
      <c r="Y9" s="197">
        <f t="shared" ref="Y9:Y48" si="11">T9+W9</f>
        <v>193320</v>
      </c>
      <c r="Z9" s="210">
        <f t="shared" ref="Z9:Z48" si="12">Y9-L9</f>
        <v>0</v>
      </c>
    </row>
    <row r="10" spans="1:26" ht="22.5" customHeight="1" x14ac:dyDescent="0.25">
      <c r="A10" s="118">
        <f>A9+1</f>
        <v>3</v>
      </c>
      <c r="B10" s="119" t="s">
        <v>23</v>
      </c>
      <c r="C10" s="120" t="s">
        <v>24</v>
      </c>
      <c r="D10" s="134">
        <v>29.75</v>
      </c>
      <c r="E10" s="122">
        <f>ROUND(65055.24/(297.03*0.05),2)</f>
        <v>4380.38</v>
      </c>
      <c r="F10" s="123">
        <f t="shared" si="0"/>
        <v>130316.31</v>
      </c>
      <c r="G10" s="123">
        <f t="shared" si="1"/>
        <v>156379.57</v>
      </c>
      <c r="H10" s="153"/>
      <c r="I10" s="123"/>
      <c r="J10" s="123"/>
      <c r="K10" s="125">
        <f t="shared" si="2"/>
        <v>130316.31</v>
      </c>
      <c r="L10" s="123">
        <f t="shared" si="2"/>
        <v>156379.57</v>
      </c>
      <c r="M10" s="20" t="s">
        <v>25</v>
      </c>
      <c r="Q10" s="209">
        <f t="shared" si="4"/>
        <v>29.75</v>
      </c>
      <c r="R10" s="197">
        <f t="shared" ref="R10:R48" si="13">E10</f>
        <v>4380.38</v>
      </c>
      <c r="S10" s="197">
        <f t="shared" si="5"/>
        <v>130316.30500000001</v>
      </c>
      <c r="T10" s="197">
        <f t="shared" si="6"/>
        <v>156379.56599999999</v>
      </c>
      <c r="U10" s="196">
        <f t="shared" si="7"/>
        <v>0</v>
      </c>
      <c r="V10" s="197">
        <f t="shared" si="8"/>
        <v>0</v>
      </c>
      <c r="W10" s="197">
        <f t="shared" si="9"/>
        <v>0</v>
      </c>
      <c r="X10" s="196">
        <f t="shared" si="10"/>
        <v>130316.30500000001</v>
      </c>
      <c r="Y10" s="197">
        <f t="shared" si="11"/>
        <v>156379.56599999999</v>
      </c>
      <c r="Z10" s="210">
        <f t="shared" si="12"/>
        <v>-4.0000000153668225E-3</v>
      </c>
    </row>
    <row r="11" spans="1:26" ht="22.5" customHeight="1" x14ac:dyDescent="0.25">
      <c r="A11" s="118">
        <f t="shared" ref="A11" si="14">A10+1</f>
        <v>4</v>
      </c>
      <c r="B11" s="119" t="s">
        <v>26</v>
      </c>
      <c r="C11" s="120" t="s">
        <v>24</v>
      </c>
      <c r="D11" s="134">
        <v>46.99</v>
      </c>
      <c r="E11" s="124">
        <v>304</v>
      </c>
      <c r="F11" s="123">
        <f t="shared" si="0"/>
        <v>14284.96</v>
      </c>
      <c r="G11" s="123">
        <f t="shared" si="1"/>
        <v>17141.95</v>
      </c>
      <c r="H11" s="123"/>
      <c r="I11" s="123"/>
      <c r="J11" s="123"/>
      <c r="K11" s="125">
        <f t="shared" si="2"/>
        <v>14284.96</v>
      </c>
      <c r="L11" s="123">
        <f t="shared" si="2"/>
        <v>17141.95</v>
      </c>
      <c r="M11" s="20" t="s">
        <v>25</v>
      </c>
      <c r="Q11" s="209">
        <f t="shared" si="4"/>
        <v>46.99</v>
      </c>
      <c r="R11" s="197">
        <f t="shared" si="13"/>
        <v>304</v>
      </c>
      <c r="S11" s="197">
        <f t="shared" si="5"/>
        <v>14284.960000000001</v>
      </c>
      <c r="T11" s="197">
        <f t="shared" si="6"/>
        <v>17141.952000000001</v>
      </c>
      <c r="U11" s="196">
        <f t="shared" si="7"/>
        <v>0</v>
      </c>
      <c r="V11" s="197">
        <f t="shared" si="8"/>
        <v>0</v>
      </c>
      <c r="W11" s="197">
        <f t="shared" si="9"/>
        <v>0</v>
      </c>
      <c r="X11" s="196">
        <f t="shared" si="10"/>
        <v>14284.960000000001</v>
      </c>
      <c r="Y11" s="197">
        <f t="shared" si="11"/>
        <v>17141.952000000001</v>
      </c>
      <c r="Z11" s="210">
        <f t="shared" si="12"/>
        <v>2.0000000004074536E-3</v>
      </c>
    </row>
    <row r="12" spans="1:26" ht="20.25" customHeight="1" x14ac:dyDescent="0.25">
      <c r="A12" s="29"/>
      <c r="B12" s="101" t="s">
        <v>227</v>
      </c>
      <c r="C12" s="37"/>
      <c r="D12" s="38"/>
      <c r="E12" s="116"/>
      <c r="F12" s="34"/>
      <c r="G12" s="34"/>
      <c r="H12" s="34"/>
      <c r="I12" s="34"/>
      <c r="J12" s="34"/>
      <c r="K12" s="31"/>
      <c r="L12" s="34"/>
      <c r="M12" s="65"/>
      <c r="Q12" s="209">
        <f t="shared" si="4"/>
        <v>0</v>
      </c>
      <c r="R12" s="197">
        <f t="shared" si="13"/>
        <v>0</v>
      </c>
      <c r="S12" s="197">
        <f t="shared" si="5"/>
        <v>0</v>
      </c>
      <c r="T12" s="197">
        <f t="shared" si="6"/>
        <v>0</v>
      </c>
      <c r="U12" s="196">
        <f t="shared" si="7"/>
        <v>0</v>
      </c>
      <c r="V12" s="197">
        <f t="shared" si="8"/>
        <v>0</v>
      </c>
      <c r="W12" s="197">
        <f t="shared" si="9"/>
        <v>0</v>
      </c>
      <c r="X12" s="196">
        <f t="shared" si="10"/>
        <v>0</v>
      </c>
      <c r="Y12" s="197">
        <f t="shared" si="11"/>
        <v>0</v>
      </c>
      <c r="Z12" s="210">
        <f t="shared" si="12"/>
        <v>0</v>
      </c>
    </row>
    <row r="13" spans="1:26" ht="24" customHeight="1" x14ac:dyDescent="0.25">
      <c r="A13" s="118">
        <f>A11+1</f>
        <v>5</v>
      </c>
      <c r="B13" s="137" t="s">
        <v>27</v>
      </c>
      <c r="C13" s="120" t="s">
        <v>37</v>
      </c>
      <c r="D13" s="134">
        <v>122.44</v>
      </c>
      <c r="E13" s="122">
        <v>335</v>
      </c>
      <c r="F13" s="123">
        <f t="shared" ref="F13" si="15">ROUND(E13*D13,2)</f>
        <v>41017.4</v>
      </c>
      <c r="G13" s="123">
        <f t="shared" ref="G13" si="16">ROUND(F13*1.2,2)</f>
        <v>49220.88</v>
      </c>
      <c r="H13" s="153"/>
      <c r="I13" s="123"/>
      <c r="J13" s="123"/>
      <c r="K13" s="125">
        <f t="shared" ref="K13:L13" si="17">F13+I13</f>
        <v>41017.4</v>
      </c>
      <c r="L13" s="123">
        <f t="shared" si="17"/>
        <v>49220.88</v>
      </c>
      <c r="M13" s="65" t="s">
        <v>153</v>
      </c>
      <c r="Q13" s="209">
        <f t="shared" si="4"/>
        <v>122.44</v>
      </c>
      <c r="R13" s="212">
        <v>335</v>
      </c>
      <c r="S13" s="197">
        <f t="shared" si="5"/>
        <v>41017.4</v>
      </c>
      <c r="T13" s="197">
        <f t="shared" si="6"/>
        <v>49220.88</v>
      </c>
      <c r="U13" s="196">
        <f t="shared" si="7"/>
        <v>0</v>
      </c>
      <c r="V13" s="197">
        <f t="shared" si="8"/>
        <v>0</v>
      </c>
      <c r="W13" s="197">
        <f t="shared" si="9"/>
        <v>0</v>
      </c>
      <c r="X13" s="196">
        <f t="shared" si="10"/>
        <v>41017.4</v>
      </c>
      <c r="Y13" s="197">
        <f t="shared" si="11"/>
        <v>49220.88</v>
      </c>
      <c r="Z13" s="210">
        <f t="shared" si="12"/>
        <v>0</v>
      </c>
    </row>
    <row r="14" spans="1:26" ht="20.25" customHeight="1" x14ac:dyDescent="0.25">
      <c r="A14" s="50"/>
      <c r="B14" s="41" t="s">
        <v>43</v>
      </c>
      <c r="C14" s="37"/>
      <c r="D14" s="51"/>
      <c r="E14" s="52"/>
      <c r="F14" s="53"/>
      <c r="G14" s="54"/>
      <c r="H14" s="55"/>
      <c r="I14" s="56"/>
      <c r="J14" s="56"/>
      <c r="K14" s="57"/>
      <c r="L14" s="56"/>
      <c r="Q14" s="209">
        <f t="shared" si="4"/>
        <v>0</v>
      </c>
      <c r="R14" s="197">
        <f t="shared" si="13"/>
        <v>0</v>
      </c>
      <c r="S14" s="197">
        <f t="shared" si="5"/>
        <v>0</v>
      </c>
      <c r="T14" s="197">
        <f t="shared" si="6"/>
        <v>0</v>
      </c>
      <c r="U14" s="196">
        <f t="shared" si="7"/>
        <v>0</v>
      </c>
      <c r="V14" s="197">
        <f t="shared" si="8"/>
        <v>0</v>
      </c>
      <c r="W14" s="197">
        <f t="shared" si="9"/>
        <v>0</v>
      </c>
      <c r="X14" s="196">
        <f t="shared" si="10"/>
        <v>0</v>
      </c>
      <c r="Y14" s="197">
        <f t="shared" si="11"/>
        <v>0</v>
      </c>
      <c r="Z14" s="210">
        <f t="shared" si="12"/>
        <v>0</v>
      </c>
    </row>
    <row r="15" spans="1:26" ht="24" customHeight="1" x14ac:dyDescent="0.25">
      <c r="A15" s="118">
        <f>A13+1</f>
        <v>6</v>
      </c>
      <c r="B15" s="119" t="s">
        <v>509</v>
      </c>
      <c r="C15" s="120" t="s">
        <v>24</v>
      </c>
      <c r="D15" s="134">
        <v>17.600000000000001</v>
      </c>
      <c r="E15" s="124">
        <v>1688.15</v>
      </c>
      <c r="F15" s="123">
        <f t="shared" ref="F15" si="18">ROUND(E15*D15,2)</f>
        <v>29711.439999999999</v>
      </c>
      <c r="G15" s="123">
        <f t="shared" ref="G15" si="19">ROUND(F15*1.2,2)</f>
        <v>35653.730000000003</v>
      </c>
      <c r="H15" s="135"/>
      <c r="I15" s="136"/>
      <c r="J15" s="136"/>
      <c r="K15" s="124">
        <f t="shared" ref="K15" si="20">F15+I15</f>
        <v>29711.439999999999</v>
      </c>
      <c r="L15" s="122">
        <f t="shared" ref="L15" si="21">G15+J15</f>
        <v>35653.730000000003</v>
      </c>
      <c r="Q15" s="209">
        <f t="shared" si="4"/>
        <v>17.600000000000001</v>
      </c>
      <c r="R15" s="197">
        <f t="shared" si="13"/>
        <v>1688.15</v>
      </c>
      <c r="S15" s="197">
        <f t="shared" si="5"/>
        <v>29711.440000000002</v>
      </c>
      <c r="T15" s="197">
        <f t="shared" si="6"/>
        <v>35653.728000000003</v>
      </c>
      <c r="U15" s="196">
        <f t="shared" si="7"/>
        <v>0</v>
      </c>
      <c r="V15" s="197">
        <f t="shared" si="8"/>
        <v>0</v>
      </c>
      <c r="W15" s="197">
        <f t="shared" si="9"/>
        <v>0</v>
      </c>
      <c r="X15" s="196">
        <f t="shared" si="10"/>
        <v>29711.440000000002</v>
      </c>
      <c r="Y15" s="197">
        <f t="shared" si="11"/>
        <v>35653.728000000003</v>
      </c>
      <c r="Z15" s="210">
        <f t="shared" si="12"/>
        <v>-2.0000000004074536E-3</v>
      </c>
    </row>
    <row r="16" spans="1:26" ht="24" customHeight="1" x14ac:dyDescent="0.25">
      <c r="A16" s="118">
        <f>A15+1</f>
        <v>7</v>
      </c>
      <c r="B16" s="119" t="s">
        <v>44</v>
      </c>
      <c r="C16" s="120" t="s">
        <v>24</v>
      </c>
      <c r="D16" s="134">
        <v>129.4</v>
      </c>
      <c r="E16" s="124">
        <v>308.75</v>
      </c>
      <c r="F16" s="123">
        <f t="shared" ref="F16:F22" si="22">ROUND(E16*D16,2)</f>
        <v>39952.25</v>
      </c>
      <c r="G16" s="123">
        <f t="shared" ref="G16:G23" si="23">ROUND(F16*1.2,2)</f>
        <v>47942.7</v>
      </c>
      <c r="H16" s="135"/>
      <c r="I16" s="136"/>
      <c r="J16" s="136"/>
      <c r="K16" s="124">
        <f t="shared" ref="K16:L23" si="24">F16+I16</f>
        <v>39952.25</v>
      </c>
      <c r="L16" s="122">
        <f t="shared" si="24"/>
        <v>47942.7</v>
      </c>
      <c r="Q16" s="209">
        <f t="shared" si="4"/>
        <v>129.4</v>
      </c>
      <c r="R16" s="197">
        <f t="shared" si="13"/>
        <v>308.75</v>
      </c>
      <c r="S16" s="197">
        <f t="shared" si="5"/>
        <v>39952.25</v>
      </c>
      <c r="T16" s="197">
        <f t="shared" si="6"/>
        <v>47942.7</v>
      </c>
      <c r="U16" s="196">
        <f t="shared" si="7"/>
        <v>0</v>
      </c>
      <c r="V16" s="197">
        <f t="shared" si="8"/>
        <v>0</v>
      </c>
      <c r="W16" s="197">
        <f t="shared" si="9"/>
        <v>0</v>
      </c>
      <c r="X16" s="196">
        <f t="shared" si="10"/>
        <v>39952.25</v>
      </c>
      <c r="Y16" s="197">
        <f t="shared" si="11"/>
        <v>47942.7</v>
      </c>
      <c r="Z16" s="210">
        <f t="shared" si="12"/>
        <v>0</v>
      </c>
    </row>
    <row r="17" spans="1:26" ht="20.25" customHeight="1" x14ac:dyDescent="0.25">
      <c r="A17" s="118">
        <f>A16+1</f>
        <v>8</v>
      </c>
      <c r="B17" s="119" t="s">
        <v>451</v>
      </c>
      <c r="C17" s="120" t="s">
        <v>331</v>
      </c>
      <c r="D17" s="134">
        <v>4.12</v>
      </c>
      <c r="E17" s="124">
        <v>1310.05</v>
      </c>
      <c r="F17" s="122">
        <f>ROUND(E17*D17,2)</f>
        <v>5397.41</v>
      </c>
      <c r="G17" s="122">
        <f t="shared" si="23"/>
        <v>6476.89</v>
      </c>
      <c r="H17" s="153"/>
      <c r="I17" s="122"/>
      <c r="J17" s="122"/>
      <c r="K17" s="124">
        <f t="shared" si="24"/>
        <v>5397.41</v>
      </c>
      <c r="L17" s="122">
        <f t="shared" si="24"/>
        <v>6476.89</v>
      </c>
      <c r="M17" s="65"/>
      <c r="Q17" s="209">
        <f t="shared" si="4"/>
        <v>4.12</v>
      </c>
      <c r="R17" s="197">
        <f t="shared" si="13"/>
        <v>1310.05</v>
      </c>
      <c r="S17" s="197">
        <f t="shared" si="5"/>
        <v>5397.4059999999999</v>
      </c>
      <c r="T17" s="197">
        <f t="shared" si="6"/>
        <v>6476.8872000000001</v>
      </c>
      <c r="U17" s="196">
        <f t="shared" si="7"/>
        <v>0</v>
      </c>
      <c r="V17" s="197">
        <f t="shared" si="8"/>
        <v>0</v>
      </c>
      <c r="W17" s="197">
        <f t="shared" si="9"/>
        <v>0</v>
      </c>
      <c r="X17" s="196">
        <f t="shared" si="10"/>
        <v>5397.4059999999999</v>
      </c>
      <c r="Y17" s="197">
        <f t="shared" si="11"/>
        <v>6476.8872000000001</v>
      </c>
      <c r="Z17" s="210">
        <f t="shared" si="12"/>
        <v>-2.8000000002066372E-3</v>
      </c>
    </row>
    <row r="18" spans="1:26" ht="20.25" customHeight="1" x14ac:dyDescent="0.25">
      <c r="A18" s="43" t="s">
        <v>42</v>
      </c>
      <c r="B18" s="44" t="s">
        <v>48</v>
      </c>
      <c r="C18" s="45" t="s">
        <v>24</v>
      </c>
      <c r="D18" s="46">
        <f>D17*1.1</f>
        <v>4.5320000000000009</v>
      </c>
      <c r="E18" s="64"/>
      <c r="F18" s="62"/>
      <c r="G18" s="62"/>
      <c r="H18" s="48">
        <v>1191.3</v>
      </c>
      <c r="I18" s="48">
        <f>ROUND(H18*D18,2)</f>
        <v>5398.97</v>
      </c>
      <c r="J18" s="48">
        <f>ROUND(I18*1.2,2)</f>
        <v>6478.76</v>
      </c>
      <c r="K18" s="49">
        <f t="shared" si="24"/>
        <v>5398.97</v>
      </c>
      <c r="L18" s="48">
        <f t="shared" si="24"/>
        <v>6478.76</v>
      </c>
      <c r="M18" s="63"/>
      <c r="Q18" s="209">
        <f t="shared" si="4"/>
        <v>4.5320000000000009</v>
      </c>
      <c r="R18" s="197">
        <f t="shared" si="13"/>
        <v>0</v>
      </c>
      <c r="S18" s="197">
        <f t="shared" si="5"/>
        <v>0</v>
      </c>
      <c r="T18" s="197">
        <f t="shared" si="6"/>
        <v>0</v>
      </c>
      <c r="U18" s="196">
        <f t="shared" si="7"/>
        <v>1191.3</v>
      </c>
      <c r="V18" s="197">
        <f t="shared" si="8"/>
        <v>5398.9716000000008</v>
      </c>
      <c r="W18" s="197">
        <f t="shared" si="9"/>
        <v>6478.7659200000007</v>
      </c>
      <c r="X18" s="196">
        <f t="shared" si="10"/>
        <v>5398.9716000000008</v>
      </c>
      <c r="Y18" s="197">
        <f t="shared" si="11"/>
        <v>6478.7659200000007</v>
      </c>
      <c r="Z18" s="210">
        <f t="shared" si="12"/>
        <v>5.9200000005148468E-3</v>
      </c>
    </row>
    <row r="19" spans="1:26" ht="24" customHeight="1" x14ac:dyDescent="0.25">
      <c r="A19" s="118">
        <f>A17+1</f>
        <v>9</v>
      </c>
      <c r="B19" s="137" t="s">
        <v>336</v>
      </c>
      <c r="C19" s="120" t="s">
        <v>24</v>
      </c>
      <c r="D19" s="134">
        <v>74.91</v>
      </c>
      <c r="E19" s="124">
        <v>1310.05</v>
      </c>
      <c r="F19" s="123">
        <f t="shared" si="22"/>
        <v>98135.85</v>
      </c>
      <c r="G19" s="123">
        <f t="shared" si="23"/>
        <v>117763.02</v>
      </c>
      <c r="H19" s="123"/>
      <c r="I19" s="123"/>
      <c r="J19" s="123"/>
      <c r="K19" s="125">
        <f t="shared" si="24"/>
        <v>98135.85</v>
      </c>
      <c r="L19" s="123">
        <f t="shared" si="24"/>
        <v>117763.02</v>
      </c>
      <c r="Q19" s="209">
        <f t="shared" si="4"/>
        <v>74.91</v>
      </c>
      <c r="R19" s="197">
        <f t="shared" si="13"/>
        <v>1310.05</v>
      </c>
      <c r="S19" s="197">
        <f t="shared" si="5"/>
        <v>98135.845499999996</v>
      </c>
      <c r="T19" s="197">
        <f t="shared" si="6"/>
        <v>117763.01459999999</v>
      </c>
      <c r="U19" s="196">
        <f t="shared" si="7"/>
        <v>0</v>
      </c>
      <c r="V19" s="197">
        <f t="shared" si="8"/>
        <v>0</v>
      </c>
      <c r="W19" s="197">
        <f t="shared" si="9"/>
        <v>0</v>
      </c>
      <c r="X19" s="196">
        <f t="shared" si="10"/>
        <v>98135.845499999996</v>
      </c>
      <c r="Y19" s="197">
        <f t="shared" si="11"/>
        <v>117763.01459999999</v>
      </c>
      <c r="Z19" s="210">
        <f t="shared" si="12"/>
        <v>-5.4000000091036782E-3</v>
      </c>
    </row>
    <row r="20" spans="1:26" ht="20.25" customHeight="1" x14ac:dyDescent="0.25">
      <c r="A20" s="43" t="s">
        <v>442</v>
      </c>
      <c r="B20" s="44" t="s">
        <v>48</v>
      </c>
      <c r="C20" s="45" t="s">
        <v>24</v>
      </c>
      <c r="D20" s="46">
        <f>D19*1.1</f>
        <v>82.400999999999996</v>
      </c>
      <c r="E20" s="64"/>
      <c r="F20" s="48"/>
      <c r="G20" s="48"/>
      <c r="H20" s="48">
        <v>1191.3</v>
      </c>
      <c r="I20" s="48">
        <f>ROUND(H20*D20,2)</f>
        <v>98164.31</v>
      </c>
      <c r="J20" s="48">
        <f>ROUND(I20*1.2,2)</f>
        <v>117797.17</v>
      </c>
      <c r="K20" s="49">
        <f t="shared" si="24"/>
        <v>98164.31</v>
      </c>
      <c r="L20" s="48">
        <f t="shared" si="24"/>
        <v>117797.17</v>
      </c>
      <c r="Q20" s="209">
        <f t="shared" si="4"/>
        <v>82.400999999999996</v>
      </c>
      <c r="R20" s="197">
        <f t="shared" si="13"/>
        <v>0</v>
      </c>
      <c r="S20" s="197">
        <f t="shared" si="5"/>
        <v>0</v>
      </c>
      <c r="T20" s="197">
        <f t="shared" si="6"/>
        <v>0</v>
      </c>
      <c r="U20" s="196">
        <f t="shared" si="7"/>
        <v>1191.3</v>
      </c>
      <c r="V20" s="197">
        <f t="shared" si="8"/>
        <v>98164.311299999987</v>
      </c>
      <c r="W20" s="197">
        <f t="shared" si="9"/>
        <v>117797.17355999998</v>
      </c>
      <c r="X20" s="196">
        <f t="shared" si="10"/>
        <v>98164.311299999987</v>
      </c>
      <c r="Y20" s="197">
        <f t="shared" si="11"/>
        <v>117797.17355999998</v>
      </c>
      <c r="Z20" s="210">
        <f t="shared" si="12"/>
        <v>3.5599999828264117E-3</v>
      </c>
    </row>
    <row r="21" spans="1:26" s="60" customFormat="1" ht="22.5" customHeight="1" x14ac:dyDescent="0.25">
      <c r="A21" s="120">
        <f>A19+1</f>
        <v>10</v>
      </c>
      <c r="B21" s="119" t="s">
        <v>148</v>
      </c>
      <c r="C21" s="120" t="s">
        <v>24</v>
      </c>
      <c r="D21" s="134">
        <v>138.07</v>
      </c>
      <c r="E21" s="124">
        <v>118.75</v>
      </c>
      <c r="F21" s="123">
        <f t="shared" si="22"/>
        <v>16395.810000000001</v>
      </c>
      <c r="G21" s="123">
        <f t="shared" si="23"/>
        <v>19674.97</v>
      </c>
      <c r="H21" s="135"/>
      <c r="I21" s="136"/>
      <c r="J21" s="136"/>
      <c r="K21" s="124">
        <f t="shared" si="24"/>
        <v>16395.810000000001</v>
      </c>
      <c r="L21" s="122">
        <f t="shared" si="24"/>
        <v>19674.97</v>
      </c>
      <c r="M21" s="59"/>
      <c r="Q21" s="209">
        <f t="shared" si="4"/>
        <v>138.07</v>
      </c>
      <c r="R21" s="197">
        <f t="shared" si="13"/>
        <v>118.75</v>
      </c>
      <c r="S21" s="197">
        <f t="shared" si="5"/>
        <v>16395.8125</v>
      </c>
      <c r="T21" s="197">
        <f t="shared" si="6"/>
        <v>19674.974999999999</v>
      </c>
      <c r="U21" s="196">
        <f t="shared" si="7"/>
        <v>0</v>
      </c>
      <c r="V21" s="197">
        <f t="shared" si="8"/>
        <v>0</v>
      </c>
      <c r="W21" s="197">
        <f t="shared" si="9"/>
        <v>0</v>
      </c>
      <c r="X21" s="196">
        <f t="shared" si="10"/>
        <v>16395.8125</v>
      </c>
      <c r="Y21" s="197">
        <f t="shared" si="11"/>
        <v>19674.974999999999</v>
      </c>
      <c r="Z21" s="210">
        <f t="shared" si="12"/>
        <v>4.9999999973806553E-3</v>
      </c>
    </row>
    <row r="22" spans="1:26" ht="22.5" customHeight="1" x14ac:dyDescent="0.25">
      <c r="A22" s="118">
        <f>A21+1</f>
        <v>11</v>
      </c>
      <c r="B22" s="119" t="s">
        <v>574</v>
      </c>
      <c r="C22" s="120" t="s">
        <v>24</v>
      </c>
      <c r="D22" s="134">
        <v>212.98</v>
      </c>
      <c r="E22" s="124">
        <v>188.1</v>
      </c>
      <c r="F22" s="123">
        <f t="shared" si="22"/>
        <v>40061.54</v>
      </c>
      <c r="G22" s="123">
        <f t="shared" si="23"/>
        <v>48073.85</v>
      </c>
      <c r="H22" s="124"/>
      <c r="I22" s="123"/>
      <c r="J22" s="123"/>
      <c r="K22" s="124">
        <f t="shared" si="24"/>
        <v>40061.54</v>
      </c>
      <c r="L22" s="122">
        <f t="shared" si="24"/>
        <v>48073.85</v>
      </c>
      <c r="Q22" s="209">
        <f t="shared" si="4"/>
        <v>212.98</v>
      </c>
      <c r="R22" s="197">
        <f t="shared" si="13"/>
        <v>188.1</v>
      </c>
      <c r="S22" s="197">
        <f t="shared" si="5"/>
        <v>40061.538</v>
      </c>
      <c r="T22" s="197">
        <f t="shared" si="6"/>
        <v>48073.845600000001</v>
      </c>
      <c r="U22" s="196">
        <f t="shared" si="7"/>
        <v>0</v>
      </c>
      <c r="V22" s="197">
        <f t="shared" si="8"/>
        <v>0</v>
      </c>
      <c r="W22" s="197">
        <f t="shared" si="9"/>
        <v>0</v>
      </c>
      <c r="X22" s="196">
        <f t="shared" si="10"/>
        <v>40061.538</v>
      </c>
      <c r="Y22" s="197">
        <f t="shared" si="11"/>
        <v>48073.845600000001</v>
      </c>
      <c r="Z22" s="210">
        <f t="shared" si="12"/>
        <v>-4.3999999979860149E-3</v>
      </c>
    </row>
    <row r="23" spans="1:26" ht="18.75" customHeight="1" x14ac:dyDescent="0.25">
      <c r="A23" s="118">
        <f>A22+1</f>
        <v>12</v>
      </c>
      <c r="B23" s="119" t="s">
        <v>51</v>
      </c>
      <c r="C23" s="120" t="s">
        <v>37</v>
      </c>
      <c r="D23" s="134">
        <v>16.97</v>
      </c>
      <c r="E23" s="124">
        <v>308.75</v>
      </c>
      <c r="F23" s="123">
        <f>ROUND(E23*D23,2)</f>
        <v>5239.49</v>
      </c>
      <c r="G23" s="123">
        <f t="shared" si="23"/>
        <v>6287.39</v>
      </c>
      <c r="H23" s="124"/>
      <c r="I23" s="123"/>
      <c r="J23" s="123"/>
      <c r="K23" s="124">
        <f t="shared" si="24"/>
        <v>5239.49</v>
      </c>
      <c r="L23" s="122">
        <f t="shared" si="24"/>
        <v>6287.39</v>
      </c>
      <c r="Q23" s="209">
        <f t="shared" si="4"/>
        <v>16.97</v>
      </c>
      <c r="R23" s="197">
        <f t="shared" si="13"/>
        <v>308.75</v>
      </c>
      <c r="S23" s="197">
        <f t="shared" si="5"/>
        <v>5239.4874999999993</v>
      </c>
      <c r="T23" s="197">
        <f t="shared" si="6"/>
        <v>6287.3849999999993</v>
      </c>
      <c r="U23" s="196">
        <f t="shared" si="7"/>
        <v>0</v>
      </c>
      <c r="V23" s="197">
        <f t="shared" si="8"/>
        <v>0</v>
      </c>
      <c r="W23" s="197">
        <f t="shared" si="9"/>
        <v>0</v>
      </c>
      <c r="X23" s="196">
        <f t="shared" si="10"/>
        <v>5239.4874999999993</v>
      </c>
      <c r="Y23" s="197">
        <f t="shared" si="11"/>
        <v>6287.3849999999993</v>
      </c>
      <c r="Z23" s="210">
        <f t="shared" si="12"/>
        <v>-5.0000000010186341E-3</v>
      </c>
    </row>
    <row r="24" spans="1:26" ht="18" customHeight="1" x14ac:dyDescent="0.25">
      <c r="A24" s="43"/>
      <c r="B24" s="41" t="s">
        <v>52</v>
      </c>
      <c r="C24" s="37"/>
      <c r="D24" s="51"/>
      <c r="E24" s="52"/>
      <c r="F24" s="53"/>
      <c r="G24" s="54"/>
      <c r="H24" s="61"/>
      <c r="I24" s="34"/>
      <c r="J24" s="34"/>
      <c r="K24" s="31"/>
      <c r="L24" s="34"/>
      <c r="Q24" s="209">
        <f t="shared" si="4"/>
        <v>0</v>
      </c>
      <c r="R24" s="197">
        <f t="shared" si="13"/>
        <v>0</v>
      </c>
      <c r="S24" s="197">
        <f t="shared" si="5"/>
        <v>0</v>
      </c>
      <c r="T24" s="197">
        <f t="shared" si="6"/>
        <v>0</v>
      </c>
      <c r="U24" s="196">
        <f t="shared" si="7"/>
        <v>0</v>
      </c>
      <c r="V24" s="197">
        <f t="shared" si="8"/>
        <v>0</v>
      </c>
      <c r="W24" s="197">
        <f t="shared" si="9"/>
        <v>0</v>
      </c>
      <c r="X24" s="196">
        <f t="shared" si="10"/>
        <v>0</v>
      </c>
      <c r="Y24" s="197">
        <f t="shared" si="11"/>
        <v>0</v>
      </c>
      <c r="Z24" s="210">
        <f t="shared" si="12"/>
        <v>0</v>
      </c>
    </row>
    <row r="25" spans="1:26" ht="37.5" customHeight="1" x14ac:dyDescent="0.25">
      <c r="A25" s="118">
        <f>A23+1</f>
        <v>13</v>
      </c>
      <c r="B25" s="119" t="s">
        <v>163</v>
      </c>
      <c r="C25" s="120" t="s">
        <v>22</v>
      </c>
      <c r="D25" s="134">
        <v>19.64</v>
      </c>
      <c r="E25" s="124">
        <v>5316.2</v>
      </c>
      <c r="F25" s="123">
        <f t="shared" ref="F25" si="25">ROUND(E25*D25,2)</f>
        <v>104410.17</v>
      </c>
      <c r="G25" s="123">
        <f t="shared" ref="G25" si="26">ROUND(F25*1.2,2)</f>
        <v>125292.2</v>
      </c>
      <c r="H25" s="144"/>
      <c r="I25" s="123"/>
      <c r="J25" s="123"/>
      <c r="K25" s="124">
        <f t="shared" ref="K25:L42" si="27">F25+I25</f>
        <v>104410.17</v>
      </c>
      <c r="L25" s="122">
        <f t="shared" si="27"/>
        <v>125292.2</v>
      </c>
      <c r="Q25" s="209">
        <f t="shared" si="4"/>
        <v>19.64</v>
      </c>
      <c r="R25" s="197">
        <f t="shared" si="13"/>
        <v>5316.2</v>
      </c>
      <c r="S25" s="197">
        <f t="shared" si="5"/>
        <v>104410.16800000001</v>
      </c>
      <c r="T25" s="197">
        <f t="shared" si="6"/>
        <v>125292.2016</v>
      </c>
      <c r="U25" s="196">
        <f t="shared" si="7"/>
        <v>0</v>
      </c>
      <c r="V25" s="197">
        <f t="shared" si="8"/>
        <v>0</v>
      </c>
      <c r="W25" s="197">
        <f t="shared" si="9"/>
        <v>0</v>
      </c>
      <c r="X25" s="196">
        <f t="shared" si="10"/>
        <v>104410.16800000001</v>
      </c>
      <c r="Y25" s="197">
        <f t="shared" si="11"/>
        <v>125292.2016</v>
      </c>
      <c r="Z25" s="210">
        <f t="shared" si="12"/>
        <v>1.6000000032363459E-3</v>
      </c>
    </row>
    <row r="26" spans="1:26" ht="27.75" customHeight="1" x14ac:dyDescent="0.25">
      <c r="A26" s="43" t="s">
        <v>157</v>
      </c>
      <c r="B26" s="44" t="s">
        <v>399</v>
      </c>
      <c r="C26" s="45" t="s">
        <v>22</v>
      </c>
      <c r="D26" s="46">
        <f>D25*1.02</f>
        <v>20.032800000000002</v>
      </c>
      <c r="E26" s="64"/>
      <c r="F26" s="62"/>
      <c r="G26" s="62"/>
      <c r="H26" s="62">
        <v>13103.35</v>
      </c>
      <c r="I26" s="62">
        <f>ROUND(H26*D26,2)</f>
        <v>262496.78999999998</v>
      </c>
      <c r="J26" s="62">
        <f>ROUND(I26*1.2,2)</f>
        <v>314996.15000000002</v>
      </c>
      <c r="K26" s="64">
        <f t="shared" si="27"/>
        <v>262496.78999999998</v>
      </c>
      <c r="L26" s="62">
        <f t="shared" si="27"/>
        <v>314996.15000000002</v>
      </c>
      <c r="Q26" s="209">
        <f t="shared" si="4"/>
        <v>20.032800000000002</v>
      </c>
      <c r="R26" s="197">
        <f t="shared" si="13"/>
        <v>0</v>
      </c>
      <c r="S26" s="197">
        <f t="shared" si="5"/>
        <v>0</v>
      </c>
      <c r="T26" s="197">
        <f t="shared" si="6"/>
        <v>0</v>
      </c>
      <c r="U26" s="196">
        <f t="shared" si="7"/>
        <v>13103.35</v>
      </c>
      <c r="V26" s="197">
        <f t="shared" si="8"/>
        <v>262496.78988000005</v>
      </c>
      <c r="W26" s="197">
        <f t="shared" si="9"/>
        <v>314996.14785600005</v>
      </c>
      <c r="X26" s="196">
        <f t="shared" si="10"/>
        <v>262496.78988000005</v>
      </c>
      <c r="Y26" s="197">
        <f t="shared" si="11"/>
        <v>314996.14785600005</v>
      </c>
      <c r="Z26" s="210">
        <f t="shared" si="12"/>
        <v>-2.1439999691210687E-3</v>
      </c>
    </row>
    <row r="27" spans="1:26" ht="36.75" customHeight="1" x14ac:dyDescent="0.25">
      <c r="A27" s="126">
        <f>A25+1</f>
        <v>14</v>
      </c>
      <c r="B27" s="127" t="s">
        <v>165</v>
      </c>
      <c r="C27" s="128" t="s">
        <v>22</v>
      </c>
      <c r="D27" s="129">
        <v>19.64</v>
      </c>
      <c r="E27" s="132">
        <f>ROUND(1572.68*1.33,2)</f>
        <v>2091.66</v>
      </c>
      <c r="F27" s="131">
        <f t="shared" ref="F27" si="28">ROUND(E27*D27,2)</f>
        <v>41080.199999999997</v>
      </c>
      <c r="G27" s="131">
        <f t="shared" ref="G27" si="29">ROUND(F27*1.2,2)</f>
        <v>49296.24</v>
      </c>
      <c r="H27" s="154"/>
      <c r="I27" s="131"/>
      <c r="J27" s="131"/>
      <c r="K27" s="132">
        <f t="shared" si="27"/>
        <v>41080.199999999997</v>
      </c>
      <c r="L27" s="130">
        <f t="shared" si="27"/>
        <v>49296.24</v>
      </c>
      <c r="M27" s="65" t="s">
        <v>71</v>
      </c>
      <c r="Q27" s="209">
        <f t="shared" si="4"/>
        <v>19.64</v>
      </c>
      <c r="R27" s="197">
        <f t="shared" si="13"/>
        <v>2091.66</v>
      </c>
      <c r="S27" s="197">
        <f t="shared" si="5"/>
        <v>41080.202400000002</v>
      </c>
      <c r="T27" s="197">
        <f t="shared" si="6"/>
        <v>49296.242879999998</v>
      </c>
      <c r="U27" s="196">
        <f t="shared" si="7"/>
        <v>0</v>
      </c>
      <c r="V27" s="197">
        <f t="shared" si="8"/>
        <v>0</v>
      </c>
      <c r="W27" s="197">
        <f t="shared" si="9"/>
        <v>0</v>
      </c>
      <c r="X27" s="196">
        <f t="shared" si="10"/>
        <v>41080.202400000002</v>
      </c>
      <c r="Y27" s="197">
        <f t="shared" si="11"/>
        <v>49296.242879999998</v>
      </c>
      <c r="Z27" s="210">
        <f t="shared" si="12"/>
        <v>2.8800000000046566E-3</v>
      </c>
    </row>
    <row r="28" spans="1:26" ht="21" customHeight="1" x14ac:dyDescent="0.25">
      <c r="A28" s="43" t="s">
        <v>443</v>
      </c>
      <c r="B28" s="44" t="s">
        <v>166</v>
      </c>
      <c r="C28" s="45" t="s">
        <v>22</v>
      </c>
      <c r="D28" s="46">
        <f>D27*1.02</f>
        <v>20.032800000000002</v>
      </c>
      <c r="E28" s="64"/>
      <c r="F28" s="48"/>
      <c r="G28" s="48"/>
      <c r="H28" s="48">
        <v>3479.85</v>
      </c>
      <c r="I28" s="48">
        <f>ROUND(H28*D28,2)</f>
        <v>69711.14</v>
      </c>
      <c r="J28" s="48">
        <f>ROUND(I28*1.2,2)</f>
        <v>83653.37</v>
      </c>
      <c r="K28" s="49">
        <f t="shared" si="27"/>
        <v>69711.14</v>
      </c>
      <c r="L28" s="48">
        <f t="shared" si="27"/>
        <v>83653.37</v>
      </c>
      <c r="Q28" s="209">
        <f t="shared" si="4"/>
        <v>20.032800000000002</v>
      </c>
      <c r="R28" s="197">
        <f t="shared" si="13"/>
        <v>0</v>
      </c>
      <c r="S28" s="197">
        <f t="shared" si="5"/>
        <v>0</v>
      </c>
      <c r="T28" s="197">
        <f t="shared" si="6"/>
        <v>0</v>
      </c>
      <c r="U28" s="196">
        <f t="shared" si="7"/>
        <v>3479.85</v>
      </c>
      <c r="V28" s="197">
        <f t="shared" si="8"/>
        <v>69711.139080000008</v>
      </c>
      <c r="W28" s="197">
        <f t="shared" si="9"/>
        <v>83653.366896000007</v>
      </c>
      <c r="X28" s="196">
        <f t="shared" si="10"/>
        <v>69711.139080000008</v>
      </c>
      <c r="Y28" s="197">
        <f t="shared" si="11"/>
        <v>83653.366896000007</v>
      </c>
      <c r="Z28" s="210">
        <f t="shared" si="12"/>
        <v>-3.1039999885251746E-3</v>
      </c>
    </row>
    <row r="29" spans="1:26" ht="24.75" customHeight="1" x14ac:dyDescent="0.25">
      <c r="A29" s="43" t="s">
        <v>444</v>
      </c>
      <c r="B29" s="44" t="s">
        <v>168</v>
      </c>
      <c r="C29" s="45" t="s">
        <v>63</v>
      </c>
      <c r="D29" s="66">
        <v>9</v>
      </c>
      <c r="E29" s="64"/>
      <c r="F29" s="48"/>
      <c r="G29" s="48"/>
      <c r="H29" s="48">
        <v>917.7</v>
      </c>
      <c r="I29" s="48">
        <f>ROUND(H29*D29,2)</f>
        <v>8259.2999999999993</v>
      </c>
      <c r="J29" s="48">
        <f>ROUND(I29*1.2,2)</f>
        <v>9911.16</v>
      </c>
      <c r="K29" s="49">
        <f t="shared" si="27"/>
        <v>8259.2999999999993</v>
      </c>
      <c r="L29" s="48">
        <f t="shared" si="27"/>
        <v>9911.16</v>
      </c>
      <c r="Q29" s="209">
        <f t="shared" si="4"/>
        <v>9</v>
      </c>
      <c r="R29" s="197">
        <f t="shared" si="13"/>
        <v>0</v>
      </c>
      <c r="S29" s="197">
        <f t="shared" si="5"/>
        <v>0</v>
      </c>
      <c r="T29" s="197">
        <f t="shared" si="6"/>
        <v>0</v>
      </c>
      <c r="U29" s="196">
        <f t="shared" si="7"/>
        <v>917.7</v>
      </c>
      <c r="V29" s="197">
        <f t="shared" si="8"/>
        <v>8259.3000000000011</v>
      </c>
      <c r="W29" s="197">
        <f t="shared" si="9"/>
        <v>9911.1600000000017</v>
      </c>
      <c r="X29" s="196">
        <f t="shared" si="10"/>
        <v>8259.3000000000011</v>
      </c>
      <c r="Y29" s="197">
        <f t="shared" si="11"/>
        <v>9911.1600000000017</v>
      </c>
      <c r="Z29" s="210">
        <f t="shared" si="12"/>
        <v>0</v>
      </c>
    </row>
    <row r="30" spans="1:26" ht="49.5" customHeight="1" x14ac:dyDescent="0.25">
      <c r="A30" s="118">
        <f>A27+1</f>
        <v>15</v>
      </c>
      <c r="B30" s="119" t="s">
        <v>400</v>
      </c>
      <c r="C30" s="120" t="s">
        <v>63</v>
      </c>
      <c r="D30" s="145">
        <v>3</v>
      </c>
      <c r="E30" s="124">
        <v>4670.4399999999996</v>
      </c>
      <c r="F30" s="123">
        <f t="shared" ref="F30" si="30">ROUND(E30*D30,2)</f>
        <v>14011.32</v>
      </c>
      <c r="G30" s="123">
        <f t="shared" ref="G30" si="31">ROUND(F30*1.2,2)</f>
        <v>16813.580000000002</v>
      </c>
      <c r="H30" s="144"/>
      <c r="I30" s="123"/>
      <c r="J30" s="123"/>
      <c r="K30" s="124">
        <f t="shared" ref="K30:K34" si="32">F30+I30</f>
        <v>14011.32</v>
      </c>
      <c r="L30" s="122">
        <f t="shared" ref="L30:L34" si="33">G30+J30</f>
        <v>16813.580000000002</v>
      </c>
      <c r="Q30" s="209">
        <f t="shared" si="4"/>
        <v>3</v>
      </c>
      <c r="R30" s="197">
        <f t="shared" si="13"/>
        <v>4670.4399999999996</v>
      </c>
      <c r="S30" s="197">
        <f t="shared" si="5"/>
        <v>14011.32</v>
      </c>
      <c r="T30" s="197">
        <f t="shared" si="6"/>
        <v>16813.583999999999</v>
      </c>
      <c r="U30" s="196">
        <f t="shared" si="7"/>
        <v>0</v>
      </c>
      <c r="V30" s="197">
        <f t="shared" si="8"/>
        <v>0</v>
      </c>
      <c r="W30" s="197">
        <f t="shared" si="9"/>
        <v>0</v>
      </c>
      <c r="X30" s="196">
        <f t="shared" si="10"/>
        <v>14011.32</v>
      </c>
      <c r="Y30" s="197">
        <f t="shared" si="11"/>
        <v>16813.583999999999</v>
      </c>
      <c r="Z30" s="210">
        <f t="shared" si="12"/>
        <v>3.9999999971769284E-3</v>
      </c>
    </row>
    <row r="31" spans="1:26" ht="30" x14ac:dyDescent="0.25">
      <c r="A31" s="43" t="s">
        <v>54</v>
      </c>
      <c r="B31" s="44" t="s">
        <v>401</v>
      </c>
      <c r="C31" s="45" t="s">
        <v>63</v>
      </c>
      <c r="D31" s="66">
        <v>3</v>
      </c>
      <c r="E31" s="64"/>
      <c r="F31" s="48"/>
      <c r="G31" s="48"/>
      <c r="H31" s="48">
        <v>3239.5</v>
      </c>
      <c r="I31" s="48">
        <f>ROUND(H31*D31,2)</f>
        <v>9718.5</v>
      </c>
      <c r="J31" s="48">
        <f>ROUND(I31*1.2,2)</f>
        <v>11662.2</v>
      </c>
      <c r="K31" s="49">
        <f t="shared" si="32"/>
        <v>9718.5</v>
      </c>
      <c r="L31" s="48">
        <f t="shared" si="33"/>
        <v>11662.2</v>
      </c>
      <c r="Q31" s="209">
        <f t="shared" si="4"/>
        <v>3</v>
      </c>
      <c r="R31" s="197">
        <f t="shared" si="13"/>
        <v>0</v>
      </c>
      <c r="S31" s="197">
        <f t="shared" si="5"/>
        <v>0</v>
      </c>
      <c r="T31" s="197">
        <f t="shared" si="6"/>
        <v>0</v>
      </c>
      <c r="U31" s="196">
        <f t="shared" si="7"/>
        <v>3239.5</v>
      </c>
      <c r="V31" s="197">
        <f t="shared" si="8"/>
        <v>9718.5</v>
      </c>
      <c r="W31" s="197">
        <f t="shared" si="9"/>
        <v>11662.199999999999</v>
      </c>
      <c r="X31" s="196">
        <f t="shared" si="10"/>
        <v>9718.5</v>
      </c>
      <c r="Y31" s="197">
        <f t="shared" si="11"/>
        <v>11662.199999999999</v>
      </c>
      <c r="Z31" s="210">
        <f t="shared" si="12"/>
        <v>0</v>
      </c>
    </row>
    <row r="32" spans="1:26" ht="27" customHeight="1" x14ac:dyDescent="0.25">
      <c r="A32" s="120">
        <f>A30+1</f>
        <v>16</v>
      </c>
      <c r="B32" s="137" t="s">
        <v>343</v>
      </c>
      <c r="C32" s="120" t="s">
        <v>331</v>
      </c>
      <c r="D32" s="138">
        <v>2.5499999999999998</v>
      </c>
      <c r="E32" s="124">
        <v>8327.42</v>
      </c>
      <c r="F32" s="123">
        <f t="shared" ref="F32" si="34">ROUND(E32*D32,2)</f>
        <v>21234.92</v>
      </c>
      <c r="G32" s="123">
        <f t="shared" ref="G32" si="35">ROUND(F32*1.2,2)</f>
        <v>25481.9</v>
      </c>
      <c r="H32" s="144"/>
      <c r="I32" s="123"/>
      <c r="J32" s="123"/>
      <c r="K32" s="124">
        <f t="shared" si="32"/>
        <v>21234.92</v>
      </c>
      <c r="L32" s="122">
        <f t="shared" si="33"/>
        <v>25481.9</v>
      </c>
      <c r="M32" s="65"/>
      <c r="Q32" s="209">
        <f t="shared" si="4"/>
        <v>2.5499999999999998</v>
      </c>
      <c r="R32" s="197">
        <f t="shared" si="13"/>
        <v>8327.42</v>
      </c>
      <c r="S32" s="197">
        <f t="shared" si="5"/>
        <v>21234.920999999998</v>
      </c>
      <c r="T32" s="197">
        <f t="shared" si="6"/>
        <v>25481.905199999997</v>
      </c>
      <c r="U32" s="196">
        <f t="shared" si="7"/>
        <v>0</v>
      </c>
      <c r="V32" s="197">
        <f t="shared" si="8"/>
        <v>0</v>
      </c>
      <c r="W32" s="197">
        <f t="shared" si="9"/>
        <v>0</v>
      </c>
      <c r="X32" s="196">
        <f t="shared" si="10"/>
        <v>21234.920999999998</v>
      </c>
      <c r="Y32" s="197">
        <f t="shared" si="11"/>
        <v>25481.905199999997</v>
      </c>
      <c r="Z32" s="210">
        <f t="shared" si="12"/>
        <v>5.1999999959662091E-3</v>
      </c>
    </row>
    <row r="33" spans="1:26" x14ac:dyDescent="0.25">
      <c r="A33" s="43" t="s">
        <v>57</v>
      </c>
      <c r="B33" s="72" t="s">
        <v>68</v>
      </c>
      <c r="C33" s="45" t="s">
        <v>24</v>
      </c>
      <c r="D33" s="70">
        <f>D32*1.02</f>
        <v>2.601</v>
      </c>
      <c r="E33" s="64"/>
      <c r="F33" s="48"/>
      <c r="G33" s="48"/>
      <c r="H33" s="48">
        <v>5322.58</v>
      </c>
      <c r="I33" s="48">
        <f t="shared" ref="I33" si="36">ROUND(H33*D33,2)</f>
        <v>13844.03</v>
      </c>
      <c r="J33" s="48">
        <f t="shared" ref="J33" si="37">ROUND(I33*1.2,2)</f>
        <v>16612.84</v>
      </c>
      <c r="K33" s="49">
        <f t="shared" si="32"/>
        <v>13844.03</v>
      </c>
      <c r="L33" s="48">
        <f t="shared" si="33"/>
        <v>16612.84</v>
      </c>
      <c r="M33" s="63"/>
      <c r="Q33" s="209">
        <f t="shared" si="4"/>
        <v>2.601</v>
      </c>
      <c r="R33" s="197">
        <f t="shared" si="13"/>
        <v>0</v>
      </c>
      <c r="S33" s="197">
        <f t="shared" si="5"/>
        <v>0</v>
      </c>
      <c r="T33" s="197">
        <f t="shared" si="6"/>
        <v>0</v>
      </c>
      <c r="U33" s="196">
        <f t="shared" si="7"/>
        <v>5322.58</v>
      </c>
      <c r="V33" s="197">
        <f t="shared" si="8"/>
        <v>13844.030580000001</v>
      </c>
      <c r="W33" s="197">
        <f t="shared" si="9"/>
        <v>16612.836695999998</v>
      </c>
      <c r="X33" s="196">
        <f t="shared" si="10"/>
        <v>13844.030580000001</v>
      </c>
      <c r="Y33" s="197">
        <f t="shared" si="11"/>
        <v>16612.836695999998</v>
      </c>
      <c r="Z33" s="210">
        <f t="shared" si="12"/>
        <v>-3.3040000016626436E-3</v>
      </c>
    </row>
    <row r="34" spans="1:26" ht="18" customHeight="1" x14ac:dyDescent="0.25">
      <c r="A34" s="128">
        <f>A32+1</f>
        <v>17</v>
      </c>
      <c r="B34" s="148" t="s">
        <v>516</v>
      </c>
      <c r="C34" s="128" t="s">
        <v>63</v>
      </c>
      <c r="D34" s="139">
        <v>1</v>
      </c>
      <c r="E34" s="149">
        <v>4628.22</v>
      </c>
      <c r="F34" s="130">
        <f t="shared" ref="F34" si="38">ROUND(E34*D34,2)</f>
        <v>4628.22</v>
      </c>
      <c r="G34" s="130">
        <f t="shared" ref="G34" si="39">ROUND(F34*1.2,2)</f>
        <v>5553.86</v>
      </c>
      <c r="H34" s="150"/>
      <c r="I34" s="130"/>
      <c r="J34" s="130"/>
      <c r="K34" s="132">
        <f t="shared" si="32"/>
        <v>4628.22</v>
      </c>
      <c r="L34" s="130">
        <f t="shared" si="33"/>
        <v>5553.86</v>
      </c>
      <c r="Q34" s="209">
        <f t="shared" si="4"/>
        <v>1</v>
      </c>
      <c r="R34" s="197">
        <f t="shared" si="13"/>
        <v>4628.22</v>
      </c>
      <c r="S34" s="197">
        <f t="shared" si="5"/>
        <v>4628.22</v>
      </c>
      <c r="T34" s="197">
        <f t="shared" si="6"/>
        <v>5553.8640000000005</v>
      </c>
      <c r="U34" s="196">
        <f t="shared" si="7"/>
        <v>0</v>
      </c>
      <c r="V34" s="197">
        <f t="shared" si="8"/>
        <v>0</v>
      </c>
      <c r="W34" s="197">
        <f t="shared" si="9"/>
        <v>0</v>
      </c>
      <c r="X34" s="196">
        <f t="shared" si="10"/>
        <v>4628.22</v>
      </c>
      <c r="Y34" s="197">
        <f t="shared" si="11"/>
        <v>5553.8640000000005</v>
      </c>
      <c r="Z34" s="210">
        <f t="shared" si="12"/>
        <v>4.0000000008149073E-3</v>
      </c>
    </row>
    <row r="35" spans="1:26" ht="18" customHeight="1" x14ac:dyDescent="0.25">
      <c r="A35" s="128">
        <f>A34+1</f>
        <v>18</v>
      </c>
      <c r="B35" s="148" t="s">
        <v>517</v>
      </c>
      <c r="C35" s="128" t="s">
        <v>63</v>
      </c>
      <c r="D35" s="139">
        <v>1</v>
      </c>
      <c r="E35" s="149">
        <f>1989.85*1.3</f>
        <v>2586.8049999999998</v>
      </c>
      <c r="F35" s="130">
        <f t="shared" ref="F35" si="40">ROUND(E35*D35,2)</f>
        <v>2586.81</v>
      </c>
      <c r="G35" s="130">
        <f t="shared" ref="G35" si="41">ROUND(F35*1.2,2)</f>
        <v>3104.17</v>
      </c>
      <c r="H35" s="150"/>
      <c r="I35" s="130"/>
      <c r="J35" s="130"/>
      <c r="K35" s="132">
        <f t="shared" ref="K35:K36" si="42">F35+I35</f>
        <v>2586.81</v>
      </c>
      <c r="L35" s="130">
        <f t="shared" ref="L35:L36" si="43">G35+J35</f>
        <v>3104.17</v>
      </c>
      <c r="M35" s="20" t="s">
        <v>535</v>
      </c>
      <c r="Q35" s="209">
        <f t="shared" si="4"/>
        <v>1</v>
      </c>
      <c r="R35" s="197">
        <f t="shared" si="13"/>
        <v>2586.8049999999998</v>
      </c>
      <c r="S35" s="197">
        <f t="shared" si="5"/>
        <v>2586.8049999999998</v>
      </c>
      <c r="T35" s="197">
        <f t="shared" si="6"/>
        <v>3104.1659999999997</v>
      </c>
      <c r="U35" s="196">
        <f t="shared" si="7"/>
        <v>0</v>
      </c>
      <c r="V35" s="197">
        <f t="shared" si="8"/>
        <v>0</v>
      </c>
      <c r="W35" s="197">
        <f t="shared" si="9"/>
        <v>0</v>
      </c>
      <c r="X35" s="196">
        <f t="shared" si="10"/>
        <v>2586.8049999999998</v>
      </c>
      <c r="Y35" s="197">
        <f t="shared" si="11"/>
        <v>3104.1659999999997</v>
      </c>
      <c r="Z35" s="210">
        <f t="shared" si="12"/>
        <v>-4.0000000003601599E-3</v>
      </c>
    </row>
    <row r="36" spans="1:26" ht="28.5" customHeight="1" x14ac:dyDescent="0.25">
      <c r="A36" s="43" t="s">
        <v>65</v>
      </c>
      <c r="B36" s="44" t="s">
        <v>399</v>
      </c>
      <c r="C36" s="45" t="s">
        <v>22</v>
      </c>
      <c r="D36" s="46">
        <v>0.3</v>
      </c>
      <c r="E36" s="64"/>
      <c r="F36" s="48"/>
      <c r="G36" s="48"/>
      <c r="H36" s="62">
        <v>12001.35</v>
      </c>
      <c r="I36" s="48">
        <f>ROUND(H36*D36,2)</f>
        <v>3600.41</v>
      </c>
      <c r="J36" s="48">
        <f>ROUND(I36*1.2,2)</f>
        <v>4320.49</v>
      </c>
      <c r="K36" s="49">
        <f t="shared" si="42"/>
        <v>3600.41</v>
      </c>
      <c r="L36" s="48">
        <f t="shared" si="43"/>
        <v>4320.49</v>
      </c>
      <c r="Q36" s="209">
        <f t="shared" si="4"/>
        <v>0.3</v>
      </c>
      <c r="R36" s="197">
        <f t="shared" si="13"/>
        <v>0</v>
      </c>
      <c r="S36" s="197">
        <f t="shared" si="5"/>
        <v>0</v>
      </c>
      <c r="T36" s="197">
        <f t="shared" si="6"/>
        <v>0</v>
      </c>
      <c r="U36" s="196">
        <f t="shared" si="7"/>
        <v>12001.35</v>
      </c>
      <c r="V36" s="197">
        <f t="shared" si="8"/>
        <v>3600.4050000000002</v>
      </c>
      <c r="W36" s="197">
        <f t="shared" si="9"/>
        <v>4320.4859999999999</v>
      </c>
      <c r="X36" s="196">
        <f t="shared" si="10"/>
        <v>3600.4050000000002</v>
      </c>
      <c r="Y36" s="197">
        <f t="shared" si="11"/>
        <v>4320.4859999999999</v>
      </c>
      <c r="Z36" s="210">
        <f t="shared" si="12"/>
        <v>-3.9999999999054126E-3</v>
      </c>
    </row>
    <row r="37" spans="1:26" ht="28.5" customHeight="1" x14ac:dyDescent="0.25">
      <c r="A37" s="118">
        <f>A35+1</f>
        <v>19</v>
      </c>
      <c r="B37" s="119" t="s">
        <v>430</v>
      </c>
      <c r="C37" s="120" t="s">
        <v>22</v>
      </c>
      <c r="D37" s="134">
        <v>49</v>
      </c>
      <c r="E37" s="124">
        <v>1419.5</v>
      </c>
      <c r="F37" s="123">
        <f t="shared" ref="F37" si="44">ROUND(E37*D37,2)</f>
        <v>69555.5</v>
      </c>
      <c r="G37" s="123">
        <f t="shared" ref="G37" si="45">ROUND(F37*1.2,2)</f>
        <v>83466.600000000006</v>
      </c>
      <c r="H37" s="144"/>
      <c r="I37" s="123"/>
      <c r="J37" s="123"/>
      <c r="K37" s="124">
        <f t="shared" si="27"/>
        <v>69555.5</v>
      </c>
      <c r="L37" s="122">
        <f t="shared" si="27"/>
        <v>83466.600000000006</v>
      </c>
      <c r="M37" s="65" t="s">
        <v>71</v>
      </c>
      <c r="Q37" s="209">
        <f t="shared" si="4"/>
        <v>49</v>
      </c>
      <c r="R37" s="197">
        <f t="shared" si="13"/>
        <v>1419.5</v>
      </c>
      <c r="S37" s="197">
        <f t="shared" si="5"/>
        <v>69555.5</v>
      </c>
      <c r="T37" s="197">
        <f t="shared" si="6"/>
        <v>83466.599999999991</v>
      </c>
      <c r="U37" s="196">
        <f t="shared" si="7"/>
        <v>0</v>
      </c>
      <c r="V37" s="197">
        <f t="shared" si="8"/>
        <v>0</v>
      </c>
      <c r="W37" s="197">
        <f t="shared" si="9"/>
        <v>0</v>
      </c>
      <c r="X37" s="196">
        <f t="shared" si="10"/>
        <v>69555.5</v>
      </c>
      <c r="Y37" s="197">
        <f t="shared" si="11"/>
        <v>83466.599999999991</v>
      </c>
      <c r="Z37" s="210">
        <f t="shared" si="12"/>
        <v>0</v>
      </c>
    </row>
    <row r="38" spans="1:26" ht="21" customHeight="1" x14ac:dyDescent="0.25">
      <c r="A38" s="43" t="s">
        <v>67</v>
      </c>
      <c r="B38" s="44" t="s">
        <v>166</v>
      </c>
      <c r="C38" s="45" t="s">
        <v>22</v>
      </c>
      <c r="D38" s="46">
        <f>D37*1.02</f>
        <v>49.980000000000004</v>
      </c>
      <c r="E38" s="64"/>
      <c r="F38" s="48"/>
      <c r="G38" s="48"/>
      <c r="H38" s="48">
        <v>3124.17</v>
      </c>
      <c r="I38" s="48">
        <f>ROUND(H38*D38,2)</f>
        <v>156146.01999999999</v>
      </c>
      <c r="J38" s="48">
        <f>ROUND(I38*1.2,2)</f>
        <v>187375.22</v>
      </c>
      <c r="K38" s="49">
        <f t="shared" si="27"/>
        <v>156146.01999999999</v>
      </c>
      <c r="L38" s="48">
        <f t="shared" si="27"/>
        <v>187375.22</v>
      </c>
      <c r="Q38" s="209">
        <f t="shared" si="4"/>
        <v>49.980000000000004</v>
      </c>
      <c r="R38" s="197">
        <f t="shared" si="13"/>
        <v>0</v>
      </c>
      <c r="S38" s="197">
        <f t="shared" si="5"/>
        <v>0</v>
      </c>
      <c r="T38" s="197">
        <f t="shared" si="6"/>
        <v>0</v>
      </c>
      <c r="U38" s="196">
        <f t="shared" si="7"/>
        <v>3124.17</v>
      </c>
      <c r="V38" s="197">
        <f t="shared" si="8"/>
        <v>156146.0166</v>
      </c>
      <c r="W38" s="197">
        <f t="shared" si="9"/>
        <v>187375.21992</v>
      </c>
      <c r="X38" s="196">
        <f t="shared" si="10"/>
        <v>156146.0166</v>
      </c>
      <c r="Y38" s="197">
        <f t="shared" si="11"/>
        <v>187375.21992</v>
      </c>
      <c r="Z38" s="210">
        <f t="shared" si="12"/>
        <v>-7.9999997979030013E-5</v>
      </c>
    </row>
    <row r="39" spans="1:26" ht="21" customHeight="1" x14ac:dyDescent="0.25">
      <c r="A39" s="120">
        <f>A37+1</f>
        <v>20</v>
      </c>
      <c r="B39" s="137" t="s">
        <v>298</v>
      </c>
      <c r="C39" s="120" t="s">
        <v>63</v>
      </c>
      <c r="D39" s="146">
        <v>1</v>
      </c>
      <c r="E39" s="124">
        <v>6039.48</v>
      </c>
      <c r="F39" s="123">
        <f t="shared" ref="F39" si="46">ROUND(E39*D39,2)</f>
        <v>6039.48</v>
      </c>
      <c r="G39" s="123">
        <f t="shared" ref="G39" si="47">ROUND(F39*1.2,2)</f>
        <v>7247.38</v>
      </c>
      <c r="H39" s="124"/>
      <c r="I39" s="123"/>
      <c r="J39" s="123"/>
      <c r="K39" s="124">
        <f t="shared" si="27"/>
        <v>6039.48</v>
      </c>
      <c r="L39" s="122">
        <f t="shared" si="27"/>
        <v>7247.38</v>
      </c>
      <c r="M39" s="65"/>
      <c r="Q39" s="209">
        <f t="shared" si="4"/>
        <v>1</v>
      </c>
      <c r="R39" s="197">
        <f t="shared" si="13"/>
        <v>6039.48</v>
      </c>
      <c r="S39" s="197">
        <f t="shared" si="5"/>
        <v>6039.48</v>
      </c>
      <c r="T39" s="197">
        <f t="shared" si="6"/>
        <v>7247.3759999999993</v>
      </c>
      <c r="U39" s="196">
        <f t="shared" si="7"/>
        <v>0</v>
      </c>
      <c r="V39" s="197">
        <f t="shared" si="8"/>
        <v>0</v>
      </c>
      <c r="W39" s="197">
        <f t="shared" si="9"/>
        <v>0</v>
      </c>
      <c r="X39" s="196">
        <f t="shared" si="10"/>
        <v>6039.48</v>
      </c>
      <c r="Y39" s="197">
        <f t="shared" si="11"/>
        <v>7247.3759999999993</v>
      </c>
      <c r="Z39" s="210">
        <f t="shared" si="12"/>
        <v>-4.0000000008149073E-3</v>
      </c>
    </row>
    <row r="40" spans="1:26" ht="21" customHeight="1" x14ac:dyDescent="0.25">
      <c r="A40" s="43" t="s">
        <v>72</v>
      </c>
      <c r="B40" s="72" t="s">
        <v>372</v>
      </c>
      <c r="C40" s="45" t="s">
        <v>63</v>
      </c>
      <c r="D40" s="73">
        <v>1</v>
      </c>
      <c r="E40" s="64"/>
      <c r="F40" s="48"/>
      <c r="G40" s="48"/>
      <c r="H40" s="48">
        <v>2638.15</v>
      </c>
      <c r="I40" s="48">
        <f>ROUND(H40*D40,2)</f>
        <v>2638.15</v>
      </c>
      <c r="J40" s="48">
        <f>ROUND(I40*1.2,2)</f>
        <v>3165.78</v>
      </c>
      <c r="K40" s="49">
        <f t="shared" si="27"/>
        <v>2638.15</v>
      </c>
      <c r="L40" s="48">
        <f t="shared" si="27"/>
        <v>3165.78</v>
      </c>
      <c r="M40" s="65"/>
      <c r="Q40" s="209">
        <f t="shared" si="4"/>
        <v>1</v>
      </c>
      <c r="R40" s="197">
        <f t="shared" si="13"/>
        <v>0</v>
      </c>
      <c r="S40" s="197">
        <f t="shared" si="5"/>
        <v>0</v>
      </c>
      <c r="T40" s="197">
        <f t="shared" si="6"/>
        <v>0</v>
      </c>
      <c r="U40" s="196">
        <f t="shared" si="7"/>
        <v>2638.15</v>
      </c>
      <c r="V40" s="197">
        <f t="shared" si="8"/>
        <v>2638.15</v>
      </c>
      <c r="W40" s="197">
        <f t="shared" si="9"/>
        <v>3165.78</v>
      </c>
      <c r="X40" s="196">
        <f t="shared" si="10"/>
        <v>2638.15</v>
      </c>
      <c r="Y40" s="197">
        <f t="shared" si="11"/>
        <v>3165.78</v>
      </c>
      <c r="Z40" s="210">
        <f t="shared" si="12"/>
        <v>0</v>
      </c>
    </row>
    <row r="41" spans="1:26" ht="36.75" customHeight="1" x14ac:dyDescent="0.25">
      <c r="A41" s="120">
        <f>A39+1</f>
        <v>21</v>
      </c>
      <c r="B41" s="137" t="s">
        <v>368</v>
      </c>
      <c r="C41" s="120" t="s">
        <v>63</v>
      </c>
      <c r="D41" s="146">
        <v>1</v>
      </c>
      <c r="E41" s="124">
        <v>6891.24</v>
      </c>
      <c r="F41" s="123">
        <f t="shared" ref="F41" si="48">ROUND(E41*D41,2)</f>
        <v>6891.24</v>
      </c>
      <c r="G41" s="123">
        <f t="shared" ref="G41" si="49">ROUND(F41*1.2,2)</f>
        <v>8269.49</v>
      </c>
      <c r="H41" s="124"/>
      <c r="I41" s="123"/>
      <c r="J41" s="123"/>
      <c r="K41" s="124">
        <f t="shared" si="27"/>
        <v>6891.24</v>
      </c>
      <c r="L41" s="122">
        <f t="shared" si="27"/>
        <v>8269.49</v>
      </c>
      <c r="M41" s="65"/>
      <c r="Q41" s="209">
        <f t="shared" si="4"/>
        <v>1</v>
      </c>
      <c r="R41" s="197">
        <f t="shared" si="13"/>
        <v>6891.24</v>
      </c>
      <c r="S41" s="197">
        <f t="shared" si="5"/>
        <v>6891.24</v>
      </c>
      <c r="T41" s="197">
        <f t="shared" si="6"/>
        <v>8269.4879999999994</v>
      </c>
      <c r="U41" s="196">
        <f t="shared" si="7"/>
        <v>0</v>
      </c>
      <c r="V41" s="197">
        <f t="shared" si="8"/>
        <v>0</v>
      </c>
      <c r="W41" s="197">
        <f t="shared" si="9"/>
        <v>0</v>
      </c>
      <c r="X41" s="196">
        <f t="shared" si="10"/>
        <v>6891.24</v>
      </c>
      <c r="Y41" s="197">
        <f t="shared" si="11"/>
        <v>8269.4879999999994</v>
      </c>
      <c r="Z41" s="210">
        <f t="shared" si="12"/>
        <v>-2.0000000004074536E-3</v>
      </c>
    </row>
    <row r="42" spans="1:26" ht="18" customHeight="1" x14ac:dyDescent="0.25">
      <c r="A42" s="43" t="s">
        <v>74</v>
      </c>
      <c r="B42" s="72" t="s">
        <v>190</v>
      </c>
      <c r="C42" s="45" t="s">
        <v>63</v>
      </c>
      <c r="D42" s="73">
        <v>1</v>
      </c>
      <c r="E42" s="64"/>
      <c r="F42" s="48"/>
      <c r="G42" s="48"/>
      <c r="H42" s="64">
        <v>2793</v>
      </c>
      <c r="I42" s="48">
        <f>ROUND(H42*D42,2)</f>
        <v>2793</v>
      </c>
      <c r="J42" s="48">
        <f>ROUND(I42*1.2,2)</f>
        <v>3351.6</v>
      </c>
      <c r="K42" s="49">
        <f t="shared" si="27"/>
        <v>2793</v>
      </c>
      <c r="L42" s="48">
        <f t="shared" si="27"/>
        <v>3351.6</v>
      </c>
      <c r="M42" s="65"/>
      <c r="Q42" s="209">
        <f t="shared" si="4"/>
        <v>1</v>
      </c>
      <c r="R42" s="197">
        <f t="shared" si="13"/>
        <v>0</v>
      </c>
      <c r="S42" s="197">
        <f t="shared" si="5"/>
        <v>0</v>
      </c>
      <c r="T42" s="197">
        <f t="shared" si="6"/>
        <v>0</v>
      </c>
      <c r="U42" s="196">
        <f t="shared" si="7"/>
        <v>2793</v>
      </c>
      <c r="V42" s="197">
        <f t="shared" si="8"/>
        <v>2793</v>
      </c>
      <c r="W42" s="197">
        <f t="shared" si="9"/>
        <v>3351.6</v>
      </c>
      <c r="X42" s="196">
        <f t="shared" si="10"/>
        <v>2793</v>
      </c>
      <c r="Y42" s="197">
        <f t="shared" si="11"/>
        <v>3351.6</v>
      </c>
      <c r="Z42" s="210">
        <f t="shared" si="12"/>
        <v>0</v>
      </c>
    </row>
    <row r="43" spans="1:26" ht="23.25" customHeight="1" x14ac:dyDescent="0.25">
      <c r="A43" s="120">
        <f>A41+1</f>
        <v>22</v>
      </c>
      <c r="B43" s="137" t="s">
        <v>518</v>
      </c>
      <c r="C43" s="120" t="s">
        <v>63</v>
      </c>
      <c r="D43" s="146">
        <v>3</v>
      </c>
      <c r="E43" s="124">
        <v>1449.7</v>
      </c>
      <c r="F43" s="123">
        <f t="shared" ref="F43" si="50">ROUND(E43*D43,2)</f>
        <v>4349.1000000000004</v>
      </c>
      <c r="G43" s="123">
        <f t="shared" ref="G43" si="51">ROUND(F43*1.2,2)</f>
        <v>5218.92</v>
      </c>
      <c r="H43" s="124"/>
      <c r="I43" s="123"/>
      <c r="J43" s="123"/>
      <c r="K43" s="124">
        <f t="shared" ref="K43:K44" si="52">F43+I43</f>
        <v>4349.1000000000004</v>
      </c>
      <c r="L43" s="122">
        <f t="shared" ref="L43:L44" si="53">G43+J43</f>
        <v>5218.92</v>
      </c>
      <c r="M43" s="65" t="s">
        <v>385</v>
      </c>
      <c r="Q43" s="209">
        <f t="shared" si="4"/>
        <v>3</v>
      </c>
      <c r="R43" s="197">
        <f t="shared" si="13"/>
        <v>1449.7</v>
      </c>
      <c r="S43" s="197">
        <f t="shared" si="5"/>
        <v>4349.1000000000004</v>
      </c>
      <c r="T43" s="197">
        <f t="shared" si="6"/>
        <v>5218.92</v>
      </c>
      <c r="U43" s="196">
        <f t="shared" si="7"/>
        <v>0</v>
      </c>
      <c r="V43" s="197">
        <f t="shared" si="8"/>
        <v>0</v>
      </c>
      <c r="W43" s="197">
        <f t="shared" si="9"/>
        <v>0</v>
      </c>
      <c r="X43" s="196">
        <f t="shared" si="10"/>
        <v>4349.1000000000004</v>
      </c>
      <c r="Y43" s="197">
        <f t="shared" si="11"/>
        <v>5218.92</v>
      </c>
      <c r="Z43" s="210">
        <f t="shared" si="12"/>
        <v>0</v>
      </c>
    </row>
    <row r="44" spans="1:26" ht="18" customHeight="1" x14ac:dyDescent="0.25">
      <c r="A44" s="43" t="s">
        <v>78</v>
      </c>
      <c r="B44" s="72" t="s">
        <v>519</v>
      </c>
      <c r="C44" s="45" t="s">
        <v>63</v>
      </c>
      <c r="D44" s="73">
        <v>3</v>
      </c>
      <c r="E44" s="64"/>
      <c r="F44" s="48"/>
      <c r="G44" s="48"/>
      <c r="H44" s="64">
        <v>4788</v>
      </c>
      <c r="I44" s="48">
        <f>ROUND(H44*D44,2)</f>
        <v>14364</v>
      </c>
      <c r="J44" s="48">
        <f>ROUND(I44*1.2,2)</f>
        <v>17236.8</v>
      </c>
      <c r="K44" s="49">
        <f t="shared" si="52"/>
        <v>14364</v>
      </c>
      <c r="L44" s="48">
        <f t="shared" si="53"/>
        <v>17236.8</v>
      </c>
      <c r="M44" s="65" t="s">
        <v>385</v>
      </c>
      <c r="Q44" s="209">
        <f t="shared" si="4"/>
        <v>3</v>
      </c>
      <c r="R44" s="197">
        <f t="shared" si="13"/>
        <v>0</v>
      </c>
      <c r="S44" s="197">
        <f t="shared" si="5"/>
        <v>0</v>
      </c>
      <c r="T44" s="197">
        <f t="shared" si="6"/>
        <v>0</v>
      </c>
      <c r="U44" s="196">
        <f t="shared" si="7"/>
        <v>4788</v>
      </c>
      <c r="V44" s="197">
        <f t="shared" si="8"/>
        <v>14364</v>
      </c>
      <c r="W44" s="197">
        <f t="shared" si="9"/>
        <v>17236.8</v>
      </c>
      <c r="X44" s="196">
        <f t="shared" si="10"/>
        <v>14364</v>
      </c>
      <c r="Y44" s="197">
        <f t="shared" si="11"/>
        <v>17236.8</v>
      </c>
      <c r="Z44" s="210">
        <f t="shared" si="12"/>
        <v>0</v>
      </c>
    </row>
    <row r="45" spans="1:26" ht="23.25" customHeight="1" x14ac:dyDescent="0.25">
      <c r="A45" s="120">
        <f>A43+1</f>
        <v>23</v>
      </c>
      <c r="B45" s="137" t="s">
        <v>520</v>
      </c>
      <c r="C45" s="120" t="s">
        <v>63</v>
      </c>
      <c r="D45" s="146">
        <v>1</v>
      </c>
      <c r="E45" s="124">
        <v>1449.7</v>
      </c>
      <c r="F45" s="123">
        <f t="shared" ref="F45" si="54">ROUND(E45*D45,2)</f>
        <v>1449.7</v>
      </c>
      <c r="G45" s="123">
        <f t="shared" ref="G45" si="55">ROUND(F45*1.2,2)</f>
        <v>1739.64</v>
      </c>
      <c r="H45" s="124"/>
      <c r="I45" s="123"/>
      <c r="J45" s="123"/>
      <c r="K45" s="124">
        <f t="shared" ref="K45:K46" si="56">F45+I45</f>
        <v>1449.7</v>
      </c>
      <c r="L45" s="122">
        <f t="shared" ref="L45:L46" si="57">G45+J45</f>
        <v>1739.64</v>
      </c>
      <c r="M45" s="65" t="s">
        <v>385</v>
      </c>
      <c r="Q45" s="209">
        <f t="shared" si="4"/>
        <v>1</v>
      </c>
      <c r="R45" s="197">
        <f t="shared" si="13"/>
        <v>1449.7</v>
      </c>
      <c r="S45" s="197">
        <f t="shared" si="5"/>
        <v>1449.7</v>
      </c>
      <c r="T45" s="197">
        <f t="shared" si="6"/>
        <v>1739.64</v>
      </c>
      <c r="U45" s="196">
        <f t="shared" si="7"/>
        <v>0</v>
      </c>
      <c r="V45" s="197">
        <f t="shared" si="8"/>
        <v>0</v>
      </c>
      <c r="W45" s="197">
        <f t="shared" si="9"/>
        <v>0</v>
      </c>
      <c r="X45" s="196">
        <f t="shared" si="10"/>
        <v>1449.7</v>
      </c>
      <c r="Y45" s="197">
        <f t="shared" si="11"/>
        <v>1739.64</v>
      </c>
      <c r="Z45" s="210">
        <f t="shared" si="12"/>
        <v>0</v>
      </c>
    </row>
    <row r="46" spans="1:26" ht="18" customHeight="1" x14ac:dyDescent="0.25">
      <c r="A46" s="43" t="s">
        <v>81</v>
      </c>
      <c r="B46" s="72" t="s">
        <v>521</v>
      </c>
      <c r="C46" s="45" t="s">
        <v>63</v>
      </c>
      <c r="D46" s="73">
        <v>1</v>
      </c>
      <c r="E46" s="64"/>
      <c r="F46" s="48"/>
      <c r="G46" s="48"/>
      <c r="H46" s="64">
        <v>3815</v>
      </c>
      <c r="I46" s="48">
        <f>ROUND(H46*D46,2)</f>
        <v>3815</v>
      </c>
      <c r="J46" s="48">
        <f>ROUND(I46*1.2,2)</f>
        <v>4578</v>
      </c>
      <c r="K46" s="49">
        <f t="shared" si="56"/>
        <v>3815</v>
      </c>
      <c r="L46" s="48">
        <f t="shared" si="57"/>
        <v>4578</v>
      </c>
      <c r="M46" s="20" t="s">
        <v>155</v>
      </c>
      <c r="Q46" s="209">
        <f t="shared" si="4"/>
        <v>1</v>
      </c>
      <c r="R46" s="197">
        <f t="shared" si="13"/>
        <v>0</v>
      </c>
      <c r="S46" s="197">
        <f t="shared" si="5"/>
        <v>0</v>
      </c>
      <c r="T46" s="197">
        <f t="shared" si="6"/>
        <v>0</v>
      </c>
      <c r="U46" s="196">
        <f t="shared" si="7"/>
        <v>3815</v>
      </c>
      <c r="V46" s="197">
        <f t="shared" si="8"/>
        <v>3815</v>
      </c>
      <c r="W46" s="197">
        <f t="shared" si="9"/>
        <v>4578</v>
      </c>
      <c r="X46" s="196">
        <f t="shared" si="10"/>
        <v>3815</v>
      </c>
      <c r="Y46" s="197">
        <f t="shared" si="11"/>
        <v>4578</v>
      </c>
      <c r="Z46" s="210">
        <f t="shared" si="12"/>
        <v>0</v>
      </c>
    </row>
    <row r="47" spans="1:26" ht="23.25" customHeight="1" x14ac:dyDescent="0.25">
      <c r="A47" s="120">
        <f>A45+1</f>
        <v>24</v>
      </c>
      <c r="B47" s="137" t="s">
        <v>522</v>
      </c>
      <c r="C47" s="120" t="s">
        <v>63</v>
      </c>
      <c r="D47" s="146">
        <v>2</v>
      </c>
      <c r="E47" s="124">
        <v>1449.7</v>
      </c>
      <c r="F47" s="123">
        <f t="shared" ref="F47" si="58">ROUND(E47*D47,2)</f>
        <v>2899.4</v>
      </c>
      <c r="G47" s="123">
        <f t="shared" ref="G47" si="59">ROUND(F47*1.2,2)</f>
        <v>3479.28</v>
      </c>
      <c r="H47" s="124"/>
      <c r="I47" s="123"/>
      <c r="J47" s="123"/>
      <c r="K47" s="124">
        <f t="shared" ref="K47:K48" si="60">F47+I47</f>
        <v>2899.4</v>
      </c>
      <c r="L47" s="122">
        <f t="shared" ref="L47:L48" si="61">G47+J47</f>
        <v>3479.28</v>
      </c>
      <c r="M47" s="65" t="s">
        <v>385</v>
      </c>
      <c r="Q47" s="209">
        <f t="shared" si="4"/>
        <v>2</v>
      </c>
      <c r="R47" s="197">
        <f t="shared" si="13"/>
        <v>1449.7</v>
      </c>
      <c r="S47" s="197">
        <f t="shared" si="5"/>
        <v>2899.4</v>
      </c>
      <c r="T47" s="197">
        <f t="shared" si="6"/>
        <v>3479.28</v>
      </c>
      <c r="U47" s="196">
        <f t="shared" si="7"/>
        <v>0</v>
      </c>
      <c r="V47" s="197">
        <f t="shared" si="8"/>
        <v>0</v>
      </c>
      <c r="W47" s="197">
        <f t="shared" si="9"/>
        <v>0</v>
      </c>
      <c r="X47" s="196">
        <f t="shared" si="10"/>
        <v>2899.4</v>
      </c>
      <c r="Y47" s="197">
        <f t="shared" si="11"/>
        <v>3479.28</v>
      </c>
      <c r="Z47" s="210">
        <f t="shared" si="12"/>
        <v>0</v>
      </c>
    </row>
    <row r="48" spans="1:26" ht="18" customHeight="1" x14ac:dyDescent="0.25">
      <c r="A48" s="43" t="s">
        <v>84</v>
      </c>
      <c r="B48" s="72" t="s">
        <v>523</v>
      </c>
      <c r="C48" s="45" t="s">
        <v>63</v>
      </c>
      <c r="D48" s="73">
        <v>2</v>
      </c>
      <c r="E48" s="64"/>
      <c r="F48" s="48"/>
      <c r="G48" s="48"/>
      <c r="H48" s="62">
        <v>3815</v>
      </c>
      <c r="I48" s="48">
        <f>ROUND(H48*D48,2)</f>
        <v>7630</v>
      </c>
      <c r="J48" s="48">
        <f>ROUND(I48*1.2,2)</f>
        <v>9156</v>
      </c>
      <c r="K48" s="49">
        <f t="shared" si="60"/>
        <v>7630</v>
      </c>
      <c r="L48" s="48">
        <f t="shared" si="61"/>
        <v>9156</v>
      </c>
      <c r="M48" s="20" t="s">
        <v>155</v>
      </c>
      <c r="Q48" s="209">
        <f t="shared" si="4"/>
        <v>2</v>
      </c>
      <c r="R48" s="197">
        <f t="shared" si="13"/>
        <v>0</v>
      </c>
      <c r="S48" s="197">
        <f t="shared" si="5"/>
        <v>0</v>
      </c>
      <c r="T48" s="197">
        <f t="shared" si="6"/>
        <v>0</v>
      </c>
      <c r="U48" s="196">
        <f t="shared" si="7"/>
        <v>3815</v>
      </c>
      <c r="V48" s="197">
        <f t="shared" si="8"/>
        <v>7630</v>
      </c>
      <c r="W48" s="197">
        <f t="shared" si="9"/>
        <v>9156</v>
      </c>
      <c r="X48" s="196">
        <f t="shared" si="10"/>
        <v>7630</v>
      </c>
      <c r="Y48" s="197">
        <f t="shared" si="11"/>
        <v>9156</v>
      </c>
      <c r="Z48" s="210">
        <f t="shared" si="12"/>
        <v>0</v>
      </c>
    </row>
    <row r="49" spans="1:25" s="86" customFormat="1" ht="24" customHeight="1" x14ac:dyDescent="0.3">
      <c r="A49" s="279" t="s">
        <v>144</v>
      </c>
      <c r="B49" s="280"/>
      <c r="C49" s="280"/>
      <c r="D49" s="280"/>
      <c r="E49" s="281"/>
      <c r="F49" s="108">
        <f>SUM(F7:F48)</f>
        <v>893454.14</v>
      </c>
      <c r="G49" s="108">
        <f>ROUND(F49*1.2,2)</f>
        <v>1072144.97</v>
      </c>
      <c r="H49" s="112"/>
      <c r="I49" s="108">
        <f>SUM(I7:I48)</f>
        <v>658579.62</v>
      </c>
      <c r="J49" s="108">
        <f>ROUND(I49*1.2,2)</f>
        <v>790295.54</v>
      </c>
      <c r="K49" s="108">
        <f>SUM(K7:K48)</f>
        <v>1552033.7599999998</v>
      </c>
      <c r="L49" s="108">
        <f>ROUND(K49*1.2,2)</f>
        <v>1862440.51</v>
      </c>
      <c r="M49" s="85"/>
      <c r="S49" s="108">
        <f>SUM(S7:S48)</f>
        <v>893454.12089999998</v>
      </c>
      <c r="T49" s="108">
        <f t="shared" ref="T49:Y49" si="62">SUM(T7:T48)</f>
        <v>1072144.9450799997</v>
      </c>
      <c r="U49" s="108">
        <f t="shared" si="62"/>
        <v>61420.25</v>
      </c>
      <c r="V49" s="108">
        <f t="shared" si="62"/>
        <v>658579.61404000013</v>
      </c>
      <c r="W49" s="108">
        <f t="shared" si="62"/>
        <v>790295.53684800013</v>
      </c>
      <c r="X49" s="108">
        <f t="shared" si="62"/>
        <v>1552033.7349400003</v>
      </c>
      <c r="Y49" s="108">
        <f t="shared" si="62"/>
        <v>1862440.481928</v>
      </c>
    </row>
    <row r="51" spans="1:25" x14ac:dyDescent="0.25">
      <c r="B51" s="173" t="s">
        <v>586</v>
      </c>
      <c r="K51" s="87"/>
      <c r="X51" s="87"/>
    </row>
    <row r="52" spans="1:25" x14ac:dyDescent="0.25">
      <c r="B52" s="174" t="s">
        <v>587</v>
      </c>
    </row>
  </sheetData>
  <mergeCells count="15">
    <mergeCell ref="B6:D6"/>
    <mergeCell ref="A49:E49"/>
    <mergeCell ref="A1:A4"/>
    <mergeCell ref="B1:B4"/>
    <mergeCell ref="C1:C4"/>
    <mergeCell ref="D1:D4"/>
    <mergeCell ref="E1:L2"/>
    <mergeCell ref="E3:G3"/>
    <mergeCell ref="H3:J3"/>
    <mergeCell ref="K3:L3"/>
    <mergeCell ref="Q1:Q4"/>
    <mergeCell ref="R1:Y2"/>
    <mergeCell ref="R3:T3"/>
    <mergeCell ref="U3:W3"/>
    <mergeCell ref="X3:Y3"/>
  </mergeCells>
  <conditionalFormatting sqref="Z8:Z48">
    <cfRule type="cellIs" dxfId="3" priority="1" operator="greaterThan">
      <formula>1</formula>
    </cfRule>
    <cfRule type="cellIs" dxfId="2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79998168889431442"/>
  </sheetPr>
  <dimension ref="A1:Z31"/>
  <sheetViews>
    <sheetView zoomScale="85" zoomScaleNormal="85" zoomScaleSheetLayoutView="80" workbookViewId="0">
      <selection activeCell="E12" sqref="E12"/>
    </sheetView>
  </sheetViews>
  <sheetFormatPr defaultColWidth="8.85546875" defaultRowHeight="15" x14ac:dyDescent="0.25"/>
  <cols>
    <col min="2" max="2" width="65.140625" customWidth="1"/>
    <col min="3" max="3" width="9.28515625" customWidth="1"/>
    <col min="4" max="4" width="11" bestFit="1" customWidth="1"/>
    <col min="5" max="5" width="15.140625" style="115" customWidth="1"/>
    <col min="6" max="6" width="16" customWidth="1"/>
    <col min="7" max="7" width="17.140625" style="88" customWidth="1"/>
    <col min="8" max="8" width="16.140625" style="88" customWidth="1"/>
    <col min="9" max="12" width="16.140625" customWidth="1"/>
    <col min="13" max="13" width="55.42578125" style="20" customWidth="1"/>
    <col min="17" max="17" width="11" bestFit="1" customWidth="1"/>
    <col min="18" max="18" width="15.140625" style="115" customWidth="1"/>
    <col min="19" max="19" width="16" customWidth="1"/>
    <col min="20" max="20" width="17.140625" style="88" customWidth="1"/>
    <col min="21" max="21" width="16.140625" style="88" customWidth="1"/>
    <col min="22" max="25" width="16.140625" customWidth="1"/>
    <col min="26" max="26" width="22.28515625" customWidth="1"/>
  </cols>
  <sheetData>
    <row r="1" spans="1:26" ht="14.45" customHeight="1" x14ac:dyDescent="0.25">
      <c r="A1" s="255" t="s">
        <v>0</v>
      </c>
      <c r="B1" s="258" t="s">
        <v>8</v>
      </c>
      <c r="C1" s="261" t="s">
        <v>9</v>
      </c>
      <c r="D1" s="261" t="s">
        <v>10</v>
      </c>
      <c r="E1" s="267" t="s">
        <v>11</v>
      </c>
      <c r="F1" s="268"/>
      <c r="G1" s="268"/>
      <c r="H1" s="268"/>
      <c r="I1" s="268"/>
      <c r="J1" s="268"/>
      <c r="K1" s="268"/>
      <c r="L1" s="268"/>
      <c r="Q1" s="261" t="s">
        <v>10</v>
      </c>
      <c r="R1" s="267" t="s">
        <v>11</v>
      </c>
      <c r="S1" s="268"/>
      <c r="T1" s="268"/>
      <c r="U1" s="268"/>
      <c r="V1" s="268"/>
      <c r="W1" s="268"/>
      <c r="X1" s="268"/>
      <c r="Y1" s="268"/>
    </row>
    <row r="2" spans="1:26" ht="14.45" customHeight="1" x14ac:dyDescent="0.25">
      <c r="A2" s="256"/>
      <c r="B2" s="259"/>
      <c r="C2" s="261"/>
      <c r="D2" s="261"/>
      <c r="E2" s="269"/>
      <c r="F2" s="270"/>
      <c r="G2" s="270"/>
      <c r="H2" s="270"/>
      <c r="I2" s="270"/>
      <c r="J2" s="270"/>
      <c r="K2" s="270"/>
      <c r="L2" s="270"/>
      <c r="Q2" s="261"/>
      <c r="R2" s="269"/>
      <c r="S2" s="270"/>
      <c r="T2" s="270"/>
      <c r="U2" s="270"/>
      <c r="V2" s="270"/>
      <c r="W2" s="270"/>
      <c r="X2" s="270"/>
      <c r="Y2" s="270"/>
    </row>
    <row r="3" spans="1:26" ht="27.75" customHeight="1" x14ac:dyDescent="0.25">
      <c r="A3" s="256"/>
      <c r="B3" s="259"/>
      <c r="C3" s="261"/>
      <c r="D3" s="261"/>
      <c r="E3" s="261" t="s">
        <v>12</v>
      </c>
      <c r="F3" s="261"/>
      <c r="G3" s="261"/>
      <c r="H3" s="261" t="s">
        <v>13</v>
      </c>
      <c r="I3" s="261"/>
      <c r="J3" s="261"/>
      <c r="K3" s="245" t="s">
        <v>14</v>
      </c>
      <c r="L3" s="245"/>
      <c r="Q3" s="261"/>
      <c r="R3" s="261" t="s">
        <v>12</v>
      </c>
      <c r="S3" s="261"/>
      <c r="T3" s="261"/>
      <c r="U3" s="261" t="s">
        <v>13</v>
      </c>
      <c r="V3" s="261"/>
      <c r="W3" s="261"/>
      <c r="X3" s="245" t="s">
        <v>14</v>
      </c>
      <c r="Y3" s="245"/>
    </row>
    <row r="4" spans="1:26" ht="56.1" customHeight="1" x14ac:dyDescent="0.25">
      <c r="A4" s="257"/>
      <c r="B4" s="260"/>
      <c r="C4" s="261"/>
      <c r="D4" s="261"/>
      <c r="E4" s="21" t="s">
        <v>15</v>
      </c>
      <c r="F4" s="21" t="s">
        <v>16</v>
      </c>
      <c r="G4" s="22" t="s">
        <v>17</v>
      </c>
      <c r="H4" s="21" t="s">
        <v>15</v>
      </c>
      <c r="I4" s="21" t="s">
        <v>16</v>
      </c>
      <c r="J4" s="22" t="s">
        <v>17</v>
      </c>
      <c r="K4" s="21" t="s">
        <v>18</v>
      </c>
      <c r="L4" s="21" t="s">
        <v>3</v>
      </c>
      <c r="Q4" s="261"/>
      <c r="R4" s="189" t="s">
        <v>15</v>
      </c>
      <c r="S4" s="189" t="s">
        <v>16</v>
      </c>
      <c r="T4" s="22" t="s">
        <v>17</v>
      </c>
      <c r="U4" s="189" t="s">
        <v>15</v>
      </c>
      <c r="V4" s="189" t="s">
        <v>16</v>
      </c>
      <c r="W4" s="22" t="s">
        <v>17</v>
      </c>
      <c r="X4" s="189" t="s">
        <v>18</v>
      </c>
      <c r="Y4" s="189" t="s">
        <v>3</v>
      </c>
    </row>
    <row r="5" spans="1:26" x14ac:dyDescent="0.25">
      <c r="A5" s="23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/>
      <c r="Q5" s="24">
        <v>4</v>
      </c>
      <c r="R5" s="24">
        <v>5</v>
      </c>
      <c r="S5" s="24">
        <v>6</v>
      </c>
      <c r="T5" s="24">
        <v>7</v>
      </c>
      <c r="U5"/>
    </row>
    <row r="6" spans="1:26" ht="31.5" customHeight="1" x14ac:dyDescent="0.25">
      <c r="A6" s="25"/>
      <c r="B6" s="284" t="s">
        <v>524</v>
      </c>
      <c r="C6" s="285"/>
      <c r="D6" s="285"/>
      <c r="E6" s="26"/>
      <c r="F6" s="27"/>
      <c r="G6" s="28"/>
      <c r="H6" s="28"/>
      <c r="I6" s="28"/>
      <c r="J6" s="28"/>
      <c r="K6" s="28"/>
      <c r="L6" s="28"/>
      <c r="M6" s="110" t="s">
        <v>432</v>
      </c>
      <c r="R6" s="26"/>
      <c r="S6" s="27"/>
      <c r="T6" s="28"/>
      <c r="U6" s="28"/>
      <c r="V6" s="28"/>
      <c r="W6" s="28"/>
      <c r="X6" s="28"/>
      <c r="Y6" s="28"/>
    </row>
    <row r="7" spans="1:26" ht="18" customHeight="1" x14ac:dyDescent="0.25">
      <c r="A7" s="29"/>
      <c r="B7" s="30" t="s">
        <v>20</v>
      </c>
      <c r="C7" s="15"/>
      <c r="D7" s="15"/>
      <c r="E7" s="31"/>
      <c r="F7" s="32"/>
      <c r="G7" s="32"/>
      <c r="H7" s="33"/>
      <c r="I7" s="34"/>
      <c r="J7" s="34"/>
      <c r="K7" s="31"/>
      <c r="L7" s="32"/>
      <c r="Q7" s="15"/>
      <c r="R7" s="31"/>
      <c r="S7" s="32"/>
      <c r="T7" s="32"/>
      <c r="U7" s="33"/>
      <c r="V7" s="34"/>
      <c r="W7" s="34"/>
      <c r="X7" s="31"/>
      <c r="Y7" s="32"/>
    </row>
    <row r="8" spans="1:26" ht="22.5" customHeight="1" x14ac:dyDescent="0.25">
      <c r="A8" s="118">
        <v>1</v>
      </c>
      <c r="B8" s="119" t="s">
        <v>23</v>
      </c>
      <c r="C8" s="120" t="s">
        <v>24</v>
      </c>
      <c r="D8" s="134">
        <v>6.68</v>
      </c>
      <c r="E8" s="122">
        <f>ROUND(65055.24/(297.03*0.05),2)</f>
        <v>4380.38</v>
      </c>
      <c r="F8" s="123">
        <f t="shared" ref="F8:F9" si="0">ROUND(E8*D8,2)</f>
        <v>29260.94</v>
      </c>
      <c r="G8" s="123">
        <f t="shared" ref="G8:G9" si="1">ROUND(F8*1.2,2)</f>
        <v>35113.129999999997</v>
      </c>
      <c r="H8" s="153"/>
      <c r="I8" s="123"/>
      <c r="J8" s="123"/>
      <c r="K8" s="125">
        <f t="shared" ref="K8:L9" si="2">F8+I8</f>
        <v>29260.94</v>
      </c>
      <c r="L8" s="123">
        <f t="shared" si="2"/>
        <v>35113.129999999997</v>
      </c>
      <c r="M8" s="20" t="s">
        <v>25</v>
      </c>
      <c r="Q8" s="209">
        <f>D8</f>
        <v>6.68</v>
      </c>
      <c r="R8" s="197">
        <f>E8</f>
        <v>4380.38</v>
      </c>
      <c r="S8" s="197">
        <f>Q8*R8</f>
        <v>29260.938399999999</v>
      </c>
      <c r="T8" s="197">
        <f>1.2*S8</f>
        <v>35113.126079999995</v>
      </c>
      <c r="U8" s="196">
        <f>H8</f>
        <v>0</v>
      </c>
      <c r="V8" s="197">
        <f>U8*Q8</f>
        <v>0</v>
      </c>
      <c r="W8" s="197">
        <f>1.2*V8</f>
        <v>0</v>
      </c>
      <c r="X8" s="196">
        <f>S8+V8</f>
        <v>29260.938399999999</v>
      </c>
      <c r="Y8" s="197">
        <f>T8+W8</f>
        <v>35113.126079999995</v>
      </c>
      <c r="Z8" s="210">
        <f t="shared" ref="Z8" si="3">Y8-L8</f>
        <v>-3.9200000028358772E-3</v>
      </c>
    </row>
    <row r="9" spans="1:26" ht="22.5" customHeight="1" x14ac:dyDescent="0.25">
      <c r="A9" s="118">
        <f t="shared" ref="A9" si="4">A8+1</f>
        <v>2</v>
      </c>
      <c r="B9" s="119" t="s">
        <v>26</v>
      </c>
      <c r="C9" s="120" t="s">
        <v>24</v>
      </c>
      <c r="D9" s="134">
        <v>10.55</v>
      </c>
      <c r="E9" s="124">
        <v>304</v>
      </c>
      <c r="F9" s="123">
        <f t="shared" si="0"/>
        <v>3207.2</v>
      </c>
      <c r="G9" s="123">
        <f t="shared" si="1"/>
        <v>3848.64</v>
      </c>
      <c r="H9" s="123"/>
      <c r="I9" s="123"/>
      <c r="J9" s="123"/>
      <c r="K9" s="125">
        <f t="shared" si="2"/>
        <v>3207.2</v>
      </c>
      <c r="L9" s="123">
        <f t="shared" si="2"/>
        <v>3848.64</v>
      </c>
      <c r="M9" s="20" t="s">
        <v>25</v>
      </c>
      <c r="Q9" s="209">
        <f t="shared" ref="Q9:Q27" si="5">D9</f>
        <v>10.55</v>
      </c>
      <c r="R9" s="197">
        <f t="shared" ref="R9:R27" si="6">E9</f>
        <v>304</v>
      </c>
      <c r="S9" s="197">
        <f t="shared" ref="S9:S27" si="7">Q9*R9</f>
        <v>3207.2000000000003</v>
      </c>
      <c r="T9" s="197">
        <f t="shared" ref="T9:T27" si="8">1.2*S9</f>
        <v>3848.6400000000003</v>
      </c>
      <c r="U9" s="196">
        <f t="shared" ref="U9:U27" si="9">H9</f>
        <v>0</v>
      </c>
      <c r="V9" s="197">
        <f t="shared" ref="V9:V27" si="10">U9*Q9</f>
        <v>0</v>
      </c>
      <c r="W9" s="197">
        <f t="shared" ref="W9:W27" si="11">1.2*V9</f>
        <v>0</v>
      </c>
      <c r="X9" s="196">
        <f t="shared" ref="X9:X27" si="12">S9+V9</f>
        <v>3207.2000000000003</v>
      </c>
      <c r="Y9" s="197">
        <f t="shared" ref="Y9:Y27" si="13">T9+W9</f>
        <v>3848.6400000000003</v>
      </c>
      <c r="Z9" s="210">
        <f t="shared" ref="Z9:Z27" si="14">Y9-L9</f>
        <v>0</v>
      </c>
    </row>
    <row r="10" spans="1:26" ht="20.25" customHeight="1" x14ac:dyDescent="0.25">
      <c r="A10" s="29"/>
      <c r="B10" s="101" t="s">
        <v>227</v>
      </c>
      <c r="C10" s="37"/>
      <c r="D10" s="38"/>
      <c r="E10" s="116"/>
      <c r="F10" s="34"/>
      <c r="G10" s="34"/>
      <c r="H10" s="34"/>
      <c r="I10" s="34"/>
      <c r="J10" s="34"/>
      <c r="K10" s="31"/>
      <c r="L10" s="34"/>
      <c r="M10" s="65"/>
      <c r="Q10" s="209">
        <f t="shared" si="5"/>
        <v>0</v>
      </c>
      <c r="R10" s="197">
        <f t="shared" si="6"/>
        <v>0</v>
      </c>
      <c r="S10" s="197">
        <f t="shared" si="7"/>
        <v>0</v>
      </c>
      <c r="T10" s="197">
        <f t="shared" si="8"/>
        <v>0</v>
      </c>
      <c r="U10" s="196">
        <f t="shared" si="9"/>
        <v>0</v>
      </c>
      <c r="V10" s="197">
        <f t="shared" si="10"/>
        <v>0</v>
      </c>
      <c r="W10" s="197">
        <f t="shared" si="11"/>
        <v>0</v>
      </c>
      <c r="X10" s="196">
        <f t="shared" si="12"/>
        <v>0</v>
      </c>
      <c r="Y10" s="197">
        <f t="shared" si="13"/>
        <v>0</v>
      </c>
      <c r="Z10" s="210">
        <f t="shared" si="14"/>
        <v>0</v>
      </c>
    </row>
    <row r="11" spans="1:26" ht="24" customHeight="1" x14ac:dyDescent="0.25">
      <c r="A11" s="118">
        <f>A9+1</f>
        <v>3</v>
      </c>
      <c r="B11" s="137" t="s">
        <v>27</v>
      </c>
      <c r="C11" s="120" t="s">
        <v>37</v>
      </c>
      <c r="D11" s="134">
        <v>26.79</v>
      </c>
      <c r="E11" s="122">
        <v>335</v>
      </c>
      <c r="F11" s="123">
        <f t="shared" ref="F11" si="15">ROUND(E11*D11,2)</f>
        <v>8974.65</v>
      </c>
      <c r="G11" s="123">
        <f t="shared" ref="G11" si="16">ROUND(F11*1.2,2)</f>
        <v>10769.58</v>
      </c>
      <c r="H11" s="153"/>
      <c r="I11" s="123"/>
      <c r="J11" s="123"/>
      <c r="K11" s="125">
        <f t="shared" ref="K11:L11" si="17">F11+I11</f>
        <v>8974.65</v>
      </c>
      <c r="L11" s="123">
        <f t="shared" si="17"/>
        <v>10769.58</v>
      </c>
      <c r="M11" s="65" t="s">
        <v>153</v>
      </c>
      <c r="Q11" s="209">
        <f t="shared" si="5"/>
        <v>26.79</v>
      </c>
      <c r="R11" s="212">
        <v>335</v>
      </c>
      <c r="S11" s="197">
        <f t="shared" si="7"/>
        <v>8974.65</v>
      </c>
      <c r="T11" s="197">
        <f t="shared" si="8"/>
        <v>10769.58</v>
      </c>
      <c r="U11" s="196">
        <f t="shared" si="9"/>
        <v>0</v>
      </c>
      <c r="V11" s="197">
        <f t="shared" si="10"/>
        <v>0</v>
      </c>
      <c r="W11" s="197">
        <f t="shared" si="11"/>
        <v>0</v>
      </c>
      <c r="X11" s="196">
        <f t="shared" si="12"/>
        <v>8974.65</v>
      </c>
      <c r="Y11" s="197">
        <f t="shared" si="13"/>
        <v>10769.58</v>
      </c>
      <c r="Z11" s="210">
        <f t="shared" si="14"/>
        <v>0</v>
      </c>
    </row>
    <row r="12" spans="1:26" ht="20.25" customHeight="1" x14ac:dyDescent="0.25">
      <c r="A12" s="50"/>
      <c r="B12" s="41" t="s">
        <v>43</v>
      </c>
      <c r="C12" s="37"/>
      <c r="D12" s="51"/>
      <c r="E12" s="52"/>
      <c r="F12" s="53"/>
      <c r="G12" s="54"/>
      <c r="H12" s="55"/>
      <c r="I12" s="56"/>
      <c r="J12" s="56"/>
      <c r="K12" s="57"/>
      <c r="L12" s="56"/>
      <c r="Q12" s="209">
        <f t="shared" si="5"/>
        <v>0</v>
      </c>
      <c r="R12" s="197">
        <f t="shared" si="6"/>
        <v>0</v>
      </c>
      <c r="S12" s="197">
        <f t="shared" si="7"/>
        <v>0</v>
      </c>
      <c r="T12" s="197">
        <f t="shared" si="8"/>
        <v>0</v>
      </c>
      <c r="U12" s="196">
        <f t="shared" si="9"/>
        <v>0</v>
      </c>
      <c r="V12" s="197">
        <f t="shared" si="10"/>
        <v>0</v>
      </c>
      <c r="W12" s="197">
        <f t="shared" si="11"/>
        <v>0</v>
      </c>
      <c r="X12" s="196">
        <f t="shared" si="12"/>
        <v>0</v>
      </c>
      <c r="Y12" s="197">
        <f t="shared" si="13"/>
        <v>0</v>
      </c>
      <c r="Z12" s="210">
        <f t="shared" si="14"/>
        <v>0</v>
      </c>
    </row>
    <row r="13" spans="1:26" ht="24" customHeight="1" x14ac:dyDescent="0.25">
      <c r="A13" s="118">
        <f>A11+1</f>
        <v>4</v>
      </c>
      <c r="B13" s="119" t="s">
        <v>44</v>
      </c>
      <c r="C13" s="120" t="s">
        <v>24</v>
      </c>
      <c r="D13" s="134">
        <v>91.02</v>
      </c>
      <c r="E13" s="124">
        <v>308.75</v>
      </c>
      <c r="F13" s="123">
        <f t="shared" ref="F13:F17" si="18">ROUND(E13*D13,2)</f>
        <v>28102.43</v>
      </c>
      <c r="G13" s="123">
        <f t="shared" ref="G13:G20" si="19">ROUND(F13*1.2,2)</f>
        <v>33722.92</v>
      </c>
      <c r="H13" s="135"/>
      <c r="I13" s="136"/>
      <c r="J13" s="136"/>
      <c r="K13" s="124">
        <f t="shared" ref="K13:L20" si="20">F13+I13</f>
        <v>28102.43</v>
      </c>
      <c r="L13" s="122">
        <f t="shared" si="20"/>
        <v>33722.92</v>
      </c>
      <c r="Q13" s="209">
        <f t="shared" si="5"/>
        <v>91.02</v>
      </c>
      <c r="R13" s="197">
        <f t="shared" si="6"/>
        <v>308.75</v>
      </c>
      <c r="S13" s="197">
        <f t="shared" si="7"/>
        <v>28102.424999999999</v>
      </c>
      <c r="T13" s="197">
        <f t="shared" si="8"/>
        <v>33722.909999999996</v>
      </c>
      <c r="U13" s="196">
        <f t="shared" si="9"/>
        <v>0</v>
      </c>
      <c r="V13" s="197">
        <f t="shared" si="10"/>
        <v>0</v>
      </c>
      <c r="W13" s="197">
        <f t="shared" si="11"/>
        <v>0</v>
      </c>
      <c r="X13" s="196">
        <f t="shared" si="12"/>
        <v>28102.424999999999</v>
      </c>
      <c r="Y13" s="197">
        <f t="shared" si="13"/>
        <v>33722.909999999996</v>
      </c>
      <c r="Z13" s="210">
        <f t="shared" si="14"/>
        <v>-1.0000000002037268E-2</v>
      </c>
    </row>
    <row r="14" spans="1:26" ht="24" customHeight="1" x14ac:dyDescent="0.25">
      <c r="A14" s="118">
        <f>A13+1</f>
        <v>5</v>
      </c>
      <c r="B14" s="119" t="s">
        <v>45</v>
      </c>
      <c r="C14" s="120" t="s">
        <v>24</v>
      </c>
      <c r="D14" s="134">
        <v>1.85</v>
      </c>
      <c r="E14" s="124">
        <v>1688.15</v>
      </c>
      <c r="F14" s="123">
        <f t="shared" si="18"/>
        <v>3123.08</v>
      </c>
      <c r="G14" s="123">
        <f t="shared" si="19"/>
        <v>3747.7</v>
      </c>
      <c r="H14" s="135"/>
      <c r="I14" s="136"/>
      <c r="J14" s="136"/>
      <c r="K14" s="124">
        <f t="shared" si="20"/>
        <v>3123.08</v>
      </c>
      <c r="L14" s="122">
        <f t="shared" si="20"/>
        <v>3747.7</v>
      </c>
      <c r="Q14" s="209">
        <f t="shared" si="5"/>
        <v>1.85</v>
      </c>
      <c r="R14" s="197">
        <f t="shared" si="6"/>
        <v>1688.15</v>
      </c>
      <c r="S14" s="197">
        <f t="shared" si="7"/>
        <v>3123.0775000000003</v>
      </c>
      <c r="T14" s="197">
        <f t="shared" si="8"/>
        <v>3747.6930000000002</v>
      </c>
      <c r="U14" s="196">
        <f t="shared" si="9"/>
        <v>0</v>
      </c>
      <c r="V14" s="197">
        <f t="shared" si="10"/>
        <v>0</v>
      </c>
      <c r="W14" s="197">
        <f t="shared" si="11"/>
        <v>0</v>
      </c>
      <c r="X14" s="196">
        <f t="shared" si="12"/>
        <v>3123.0775000000003</v>
      </c>
      <c r="Y14" s="197">
        <f t="shared" si="13"/>
        <v>3747.6930000000002</v>
      </c>
      <c r="Z14" s="210">
        <f t="shared" si="14"/>
        <v>-6.9999999996070983E-3</v>
      </c>
    </row>
    <row r="15" spans="1:26" ht="20.25" customHeight="1" x14ac:dyDescent="0.25">
      <c r="A15" s="118">
        <f>A14+1</f>
        <v>6</v>
      </c>
      <c r="B15" s="119" t="s">
        <v>451</v>
      </c>
      <c r="C15" s="120" t="s">
        <v>331</v>
      </c>
      <c r="D15" s="134">
        <v>6.4</v>
      </c>
      <c r="E15" s="124">
        <v>1310.05</v>
      </c>
      <c r="F15" s="122">
        <f>ROUND(E15*D15,2)</f>
        <v>8384.32</v>
      </c>
      <c r="G15" s="122">
        <f t="shared" si="19"/>
        <v>10061.18</v>
      </c>
      <c r="H15" s="153"/>
      <c r="I15" s="122"/>
      <c r="J15" s="122"/>
      <c r="K15" s="124">
        <f t="shared" si="20"/>
        <v>8384.32</v>
      </c>
      <c r="L15" s="122">
        <f t="shared" si="20"/>
        <v>10061.18</v>
      </c>
      <c r="M15" s="65"/>
      <c r="Q15" s="209">
        <f t="shared" si="5"/>
        <v>6.4</v>
      </c>
      <c r="R15" s="197">
        <f t="shared" si="6"/>
        <v>1310.05</v>
      </c>
      <c r="S15" s="197">
        <f t="shared" si="7"/>
        <v>8384.32</v>
      </c>
      <c r="T15" s="197">
        <f t="shared" si="8"/>
        <v>10061.183999999999</v>
      </c>
      <c r="U15" s="196">
        <f t="shared" si="9"/>
        <v>0</v>
      </c>
      <c r="V15" s="197">
        <f t="shared" si="10"/>
        <v>0</v>
      </c>
      <c r="W15" s="197">
        <f t="shared" si="11"/>
        <v>0</v>
      </c>
      <c r="X15" s="196">
        <f t="shared" si="12"/>
        <v>8384.32</v>
      </c>
      <c r="Y15" s="197">
        <f t="shared" si="13"/>
        <v>10061.183999999999</v>
      </c>
      <c r="Z15" s="210">
        <f t="shared" si="14"/>
        <v>3.9999999989959178E-3</v>
      </c>
    </row>
    <row r="16" spans="1:26" ht="20.25" customHeight="1" x14ac:dyDescent="0.25">
      <c r="A16" s="43" t="s">
        <v>35</v>
      </c>
      <c r="B16" s="44" t="s">
        <v>48</v>
      </c>
      <c r="C16" s="45" t="s">
        <v>24</v>
      </c>
      <c r="D16" s="46">
        <f>D15*1.1</f>
        <v>7.0400000000000009</v>
      </c>
      <c r="E16" s="64"/>
      <c r="F16" s="62"/>
      <c r="G16" s="62"/>
      <c r="H16" s="48">
        <v>1191.3</v>
      </c>
      <c r="I16" s="48">
        <f>ROUND(H16*D16,2)</f>
        <v>8386.75</v>
      </c>
      <c r="J16" s="48">
        <f>ROUND(I16*1.2,2)</f>
        <v>10064.1</v>
      </c>
      <c r="K16" s="49">
        <f t="shared" si="20"/>
        <v>8386.75</v>
      </c>
      <c r="L16" s="48">
        <f t="shared" si="20"/>
        <v>10064.1</v>
      </c>
      <c r="M16" s="63"/>
      <c r="Q16" s="209">
        <f t="shared" si="5"/>
        <v>7.0400000000000009</v>
      </c>
      <c r="R16" s="197">
        <f t="shared" si="6"/>
        <v>0</v>
      </c>
      <c r="S16" s="197">
        <f t="shared" si="7"/>
        <v>0</v>
      </c>
      <c r="T16" s="197">
        <f t="shared" si="8"/>
        <v>0</v>
      </c>
      <c r="U16" s="196">
        <f t="shared" si="9"/>
        <v>1191.3</v>
      </c>
      <c r="V16" s="197">
        <f t="shared" si="10"/>
        <v>8386.7520000000004</v>
      </c>
      <c r="W16" s="197">
        <f t="shared" si="11"/>
        <v>10064.1024</v>
      </c>
      <c r="X16" s="196">
        <f t="shared" si="12"/>
        <v>8386.7520000000004</v>
      </c>
      <c r="Y16" s="197">
        <f t="shared" si="13"/>
        <v>10064.1024</v>
      </c>
      <c r="Z16" s="210">
        <f t="shared" si="14"/>
        <v>2.3999999993975507E-3</v>
      </c>
    </row>
    <row r="17" spans="1:26" ht="24" customHeight="1" x14ac:dyDescent="0.25">
      <c r="A17" s="118">
        <f>A15+1</f>
        <v>7</v>
      </c>
      <c r="B17" s="137" t="s">
        <v>526</v>
      </c>
      <c r="C17" s="120" t="s">
        <v>24</v>
      </c>
      <c r="D17" s="134">
        <v>94.77</v>
      </c>
      <c r="E17" s="124">
        <v>1310.05</v>
      </c>
      <c r="F17" s="123">
        <f t="shared" si="18"/>
        <v>124153.44</v>
      </c>
      <c r="G17" s="123">
        <f t="shared" si="19"/>
        <v>148984.13</v>
      </c>
      <c r="H17" s="123"/>
      <c r="I17" s="123"/>
      <c r="J17" s="123"/>
      <c r="K17" s="125">
        <f t="shared" si="20"/>
        <v>124153.44</v>
      </c>
      <c r="L17" s="123">
        <f t="shared" si="20"/>
        <v>148984.13</v>
      </c>
      <c r="Q17" s="209">
        <f t="shared" si="5"/>
        <v>94.77</v>
      </c>
      <c r="R17" s="197">
        <f t="shared" si="6"/>
        <v>1310.05</v>
      </c>
      <c r="S17" s="197">
        <f t="shared" si="7"/>
        <v>124153.43849999999</v>
      </c>
      <c r="T17" s="197">
        <f t="shared" si="8"/>
        <v>148984.12619999997</v>
      </c>
      <c r="U17" s="196">
        <f t="shared" si="9"/>
        <v>0</v>
      </c>
      <c r="V17" s="197">
        <f t="shared" si="10"/>
        <v>0</v>
      </c>
      <c r="W17" s="197">
        <f t="shared" si="11"/>
        <v>0</v>
      </c>
      <c r="X17" s="196">
        <f t="shared" si="12"/>
        <v>124153.43849999999</v>
      </c>
      <c r="Y17" s="197">
        <f t="shared" si="13"/>
        <v>148984.12619999997</v>
      </c>
      <c r="Z17" s="210">
        <f t="shared" si="14"/>
        <v>-3.8000000349711627E-3</v>
      </c>
    </row>
    <row r="18" spans="1:26" ht="20.25" customHeight="1" x14ac:dyDescent="0.25">
      <c r="A18" s="43" t="s">
        <v>39</v>
      </c>
      <c r="B18" s="44" t="s">
        <v>48</v>
      </c>
      <c r="C18" s="45" t="s">
        <v>24</v>
      </c>
      <c r="D18" s="46">
        <f>D17*1.1</f>
        <v>104.247</v>
      </c>
      <c r="E18" s="64"/>
      <c r="F18" s="48"/>
      <c r="G18" s="48"/>
      <c r="H18" s="48">
        <v>1191.3</v>
      </c>
      <c r="I18" s="48">
        <f>ROUND(H18*D18,2)</f>
        <v>124189.45</v>
      </c>
      <c r="J18" s="48">
        <f>ROUND(I18*1.2,2)</f>
        <v>149027.34</v>
      </c>
      <c r="K18" s="49">
        <f t="shared" si="20"/>
        <v>124189.45</v>
      </c>
      <c r="L18" s="48">
        <f t="shared" si="20"/>
        <v>149027.34</v>
      </c>
      <c r="Q18" s="209">
        <f t="shared" si="5"/>
        <v>104.247</v>
      </c>
      <c r="R18" s="197">
        <f t="shared" si="6"/>
        <v>0</v>
      </c>
      <c r="S18" s="197">
        <f t="shared" si="7"/>
        <v>0</v>
      </c>
      <c r="T18" s="197">
        <f t="shared" si="8"/>
        <v>0</v>
      </c>
      <c r="U18" s="196">
        <f t="shared" si="9"/>
        <v>1191.3</v>
      </c>
      <c r="V18" s="197">
        <f t="shared" si="10"/>
        <v>124189.45109999999</v>
      </c>
      <c r="W18" s="197">
        <f t="shared" si="11"/>
        <v>149027.34131999998</v>
      </c>
      <c r="X18" s="196">
        <f t="shared" si="12"/>
        <v>124189.45109999999</v>
      </c>
      <c r="Y18" s="197">
        <f t="shared" si="13"/>
        <v>149027.34131999998</v>
      </c>
      <c r="Z18" s="210">
        <f t="shared" si="14"/>
        <v>1.3199999812059104E-3</v>
      </c>
    </row>
    <row r="19" spans="1:26" ht="22.5" customHeight="1" x14ac:dyDescent="0.25">
      <c r="A19" s="120">
        <f>A17+1</f>
        <v>8</v>
      </c>
      <c r="B19" s="119" t="s">
        <v>574</v>
      </c>
      <c r="C19" s="120" t="s">
        <v>24</v>
      </c>
      <c r="D19" s="134">
        <v>94.77</v>
      </c>
      <c r="E19" s="124">
        <v>188.1</v>
      </c>
      <c r="F19" s="122">
        <f t="shared" ref="F19" si="21">ROUND(E19*D19,2)</f>
        <v>17826.240000000002</v>
      </c>
      <c r="G19" s="122">
        <f t="shared" ref="G19" si="22">ROUND(F19*1.2,2)</f>
        <v>21391.49</v>
      </c>
      <c r="H19" s="124"/>
      <c r="I19" s="122"/>
      <c r="J19" s="122"/>
      <c r="K19" s="124">
        <f t="shared" si="20"/>
        <v>17826.240000000002</v>
      </c>
      <c r="L19" s="122">
        <f t="shared" si="20"/>
        <v>21391.49</v>
      </c>
      <c r="Q19" s="209">
        <f t="shared" si="5"/>
        <v>94.77</v>
      </c>
      <c r="R19" s="197">
        <f t="shared" si="6"/>
        <v>188.1</v>
      </c>
      <c r="S19" s="197">
        <f t="shared" si="7"/>
        <v>17826.236999999997</v>
      </c>
      <c r="T19" s="197">
        <f t="shared" si="8"/>
        <v>21391.484399999998</v>
      </c>
      <c r="U19" s="196">
        <f t="shared" si="9"/>
        <v>0</v>
      </c>
      <c r="V19" s="197">
        <f t="shared" si="10"/>
        <v>0</v>
      </c>
      <c r="W19" s="197">
        <f t="shared" si="11"/>
        <v>0</v>
      </c>
      <c r="X19" s="196">
        <f t="shared" si="12"/>
        <v>17826.236999999997</v>
      </c>
      <c r="Y19" s="197">
        <f t="shared" si="13"/>
        <v>21391.484399999998</v>
      </c>
      <c r="Z19" s="210">
        <f t="shared" si="14"/>
        <v>-5.6000000040512532E-3</v>
      </c>
    </row>
    <row r="20" spans="1:26" ht="18.75" customHeight="1" x14ac:dyDescent="0.25">
      <c r="A20" s="120">
        <f>A19+1</f>
        <v>9</v>
      </c>
      <c r="B20" s="119" t="s">
        <v>51</v>
      </c>
      <c r="C20" s="120" t="s">
        <v>37</v>
      </c>
      <c r="D20" s="134">
        <f>(D13+D14)*1.9</f>
        <v>176.45299999999997</v>
      </c>
      <c r="E20" s="124">
        <v>308.75</v>
      </c>
      <c r="F20" s="122">
        <f>ROUND(E20*D20,2)</f>
        <v>54479.86</v>
      </c>
      <c r="G20" s="122">
        <f t="shared" si="19"/>
        <v>65375.83</v>
      </c>
      <c r="H20" s="124"/>
      <c r="I20" s="122"/>
      <c r="J20" s="122"/>
      <c r="K20" s="124">
        <f t="shared" si="20"/>
        <v>54479.86</v>
      </c>
      <c r="L20" s="122">
        <f t="shared" si="20"/>
        <v>65375.83</v>
      </c>
      <c r="Q20" s="209">
        <f t="shared" si="5"/>
        <v>176.45299999999997</v>
      </c>
      <c r="R20" s="197">
        <f t="shared" si="6"/>
        <v>308.75</v>
      </c>
      <c r="S20" s="197">
        <f t="shared" si="7"/>
        <v>54479.86374999999</v>
      </c>
      <c r="T20" s="197">
        <f t="shared" si="8"/>
        <v>65375.836499999983</v>
      </c>
      <c r="U20" s="196">
        <f t="shared" si="9"/>
        <v>0</v>
      </c>
      <c r="V20" s="197">
        <f t="shared" si="10"/>
        <v>0</v>
      </c>
      <c r="W20" s="197">
        <f t="shared" si="11"/>
        <v>0</v>
      </c>
      <c r="X20" s="196">
        <f t="shared" si="12"/>
        <v>54479.86374999999</v>
      </c>
      <c r="Y20" s="197">
        <f t="shared" si="13"/>
        <v>65375.836499999983</v>
      </c>
      <c r="Z20" s="210">
        <f t="shared" si="14"/>
        <v>6.4999999813153408E-3</v>
      </c>
    </row>
    <row r="21" spans="1:26" ht="18" customHeight="1" x14ac:dyDescent="0.25">
      <c r="A21" s="43"/>
      <c r="B21" s="41" t="s">
        <v>527</v>
      </c>
      <c r="C21" s="37"/>
      <c r="D21" s="51"/>
      <c r="E21" s="52"/>
      <c r="F21" s="53"/>
      <c r="G21" s="54"/>
      <c r="H21" s="61"/>
      <c r="I21" s="34"/>
      <c r="J21" s="34"/>
      <c r="K21" s="31"/>
      <c r="L21" s="34"/>
      <c r="Q21" s="209">
        <f t="shared" si="5"/>
        <v>0</v>
      </c>
      <c r="R21" s="197">
        <f t="shared" si="6"/>
        <v>0</v>
      </c>
      <c r="S21" s="197">
        <f t="shared" si="7"/>
        <v>0</v>
      </c>
      <c r="T21" s="197">
        <f t="shared" si="8"/>
        <v>0</v>
      </c>
      <c r="U21" s="196">
        <f t="shared" si="9"/>
        <v>0</v>
      </c>
      <c r="V21" s="197">
        <f t="shared" si="10"/>
        <v>0</v>
      </c>
      <c r="W21" s="197">
        <f t="shared" si="11"/>
        <v>0</v>
      </c>
      <c r="X21" s="196">
        <f t="shared" si="12"/>
        <v>0</v>
      </c>
      <c r="Y21" s="197">
        <f t="shared" si="13"/>
        <v>0</v>
      </c>
      <c r="Z21" s="210">
        <f t="shared" si="14"/>
        <v>0</v>
      </c>
    </row>
    <row r="22" spans="1:26" ht="21.75" customHeight="1" x14ac:dyDescent="0.25">
      <c r="A22" s="118">
        <f>A20+1</f>
        <v>10</v>
      </c>
      <c r="B22" s="119" t="s">
        <v>528</v>
      </c>
      <c r="C22" s="120" t="s">
        <v>24</v>
      </c>
      <c r="D22" s="134">
        <v>8.8800000000000008</v>
      </c>
      <c r="E22" s="124">
        <v>13357</v>
      </c>
      <c r="F22" s="123">
        <f t="shared" ref="F22" si="23">ROUND(E22*D22,2)</f>
        <v>118610.16</v>
      </c>
      <c r="G22" s="123">
        <f t="shared" ref="G22" si="24">ROUND(F22*1.2,2)</f>
        <v>142332.19</v>
      </c>
      <c r="H22" s="144"/>
      <c r="I22" s="123"/>
      <c r="J22" s="123"/>
      <c r="K22" s="124">
        <f t="shared" ref="K22:L27" si="25">F22+I22</f>
        <v>118610.16</v>
      </c>
      <c r="L22" s="122">
        <f t="shared" si="25"/>
        <v>142332.19</v>
      </c>
      <c r="M22" s="65" t="s">
        <v>530</v>
      </c>
      <c r="Q22" s="209">
        <f t="shared" si="5"/>
        <v>8.8800000000000008</v>
      </c>
      <c r="R22" s="197">
        <f t="shared" si="6"/>
        <v>13357</v>
      </c>
      <c r="S22" s="197">
        <f t="shared" si="7"/>
        <v>118610.16</v>
      </c>
      <c r="T22" s="197">
        <f t="shared" si="8"/>
        <v>142332.19200000001</v>
      </c>
      <c r="U22" s="196">
        <f t="shared" si="9"/>
        <v>0</v>
      </c>
      <c r="V22" s="197">
        <f t="shared" si="10"/>
        <v>0</v>
      </c>
      <c r="W22" s="197">
        <f t="shared" si="11"/>
        <v>0</v>
      </c>
      <c r="X22" s="196">
        <f t="shared" si="12"/>
        <v>118610.16</v>
      </c>
      <c r="Y22" s="197">
        <f t="shared" si="13"/>
        <v>142332.19200000001</v>
      </c>
      <c r="Z22" s="210">
        <f t="shared" si="14"/>
        <v>2.0000000076834112E-3</v>
      </c>
    </row>
    <row r="23" spans="1:26" ht="22.5" customHeight="1" x14ac:dyDescent="0.25">
      <c r="A23" s="43" t="s">
        <v>398</v>
      </c>
      <c r="B23" s="44" t="s">
        <v>529</v>
      </c>
      <c r="C23" s="45" t="s">
        <v>63</v>
      </c>
      <c r="D23" s="66">
        <v>12</v>
      </c>
      <c r="E23" s="64"/>
      <c r="F23" s="62"/>
      <c r="G23" s="62"/>
      <c r="H23" s="62">
        <v>16590</v>
      </c>
      <c r="I23" s="62">
        <f>ROUND(H23*D23,2)</f>
        <v>199080</v>
      </c>
      <c r="J23" s="62">
        <f>ROUND(I23*1.2,2)</f>
        <v>238896</v>
      </c>
      <c r="K23" s="64">
        <f t="shared" si="25"/>
        <v>199080</v>
      </c>
      <c r="L23" s="62">
        <f t="shared" si="25"/>
        <v>238896</v>
      </c>
      <c r="M23" s="65" t="s">
        <v>155</v>
      </c>
      <c r="Q23" s="209">
        <f t="shared" si="5"/>
        <v>12</v>
      </c>
      <c r="R23" s="197">
        <f t="shared" si="6"/>
        <v>0</v>
      </c>
      <c r="S23" s="197">
        <f t="shared" si="7"/>
        <v>0</v>
      </c>
      <c r="T23" s="197">
        <f t="shared" si="8"/>
        <v>0</v>
      </c>
      <c r="U23" s="196">
        <f t="shared" si="9"/>
        <v>16590</v>
      </c>
      <c r="V23" s="197">
        <f t="shared" si="10"/>
        <v>199080</v>
      </c>
      <c r="W23" s="197">
        <f t="shared" si="11"/>
        <v>238896</v>
      </c>
      <c r="X23" s="196">
        <f t="shared" si="12"/>
        <v>199080</v>
      </c>
      <c r="Y23" s="197">
        <f t="shared" si="13"/>
        <v>238896</v>
      </c>
      <c r="Z23" s="210">
        <f t="shared" si="14"/>
        <v>0</v>
      </c>
    </row>
    <row r="24" spans="1:26" ht="24" customHeight="1" x14ac:dyDescent="0.25">
      <c r="A24" s="120">
        <f>A22+1</f>
        <v>11</v>
      </c>
      <c r="B24" s="119" t="s">
        <v>352</v>
      </c>
      <c r="C24" s="120" t="s">
        <v>34</v>
      </c>
      <c r="D24" s="121">
        <v>61.8</v>
      </c>
      <c r="E24" s="124">
        <v>144.4</v>
      </c>
      <c r="F24" s="123">
        <f>ROUND(E24*D24,2)</f>
        <v>8923.92</v>
      </c>
      <c r="G24" s="123">
        <f t="shared" ref="G24" si="26">ROUND(F24*1.2,2)</f>
        <v>10708.7</v>
      </c>
      <c r="H24" s="124"/>
      <c r="I24" s="123"/>
      <c r="J24" s="123"/>
      <c r="K24" s="124">
        <f t="shared" si="25"/>
        <v>8923.92</v>
      </c>
      <c r="L24" s="122">
        <f t="shared" si="25"/>
        <v>10708.7</v>
      </c>
      <c r="M24" s="65" t="s">
        <v>256</v>
      </c>
      <c r="Q24" s="209">
        <f t="shared" si="5"/>
        <v>61.8</v>
      </c>
      <c r="R24" s="197">
        <f t="shared" si="6"/>
        <v>144.4</v>
      </c>
      <c r="S24" s="197">
        <f t="shared" si="7"/>
        <v>8923.92</v>
      </c>
      <c r="T24" s="197">
        <f t="shared" si="8"/>
        <v>10708.704</v>
      </c>
      <c r="U24" s="196">
        <f t="shared" si="9"/>
        <v>0</v>
      </c>
      <c r="V24" s="197">
        <f t="shared" si="10"/>
        <v>0</v>
      </c>
      <c r="W24" s="197">
        <f t="shared" si="11"/>
        <v>0</v>
      </c>
      <c r="X24" s="196">
        <f t="shared" si="12"/>
        <v>8923.92</v>
      </c>
      <c r="Y24" s="197">
        <f t="shared" si="13"/>
        <v>10708.704</v>
      </c>
      <c r="Z24" s="210">
        <f t="shared" si="14"/>
        <v>3.9999999989959178E-3</v>
      </c>
    </row>
    <row r="25" spans="1:26" ht="17.25" customHeight="1" x14ac:dyDescent="0.25">
      <c r="A25" s="43" t="s">
        <v>47</v>
      </c>
      <c r="B25" s="72" t="s">
        <v>353</v>
      </c>
      <c r="C25" s="45" t="s">
        <v>215</v>
      </c>
      <c r="D25" s="107">
        <f>D24*0.3*20/16</f>
        <v>23.174999999999997</v>
      </c>
      <c r="E25" s="64"/>
      <c r="F25" s="48"/>
      <c r="G25" s="48"/>
      <c r="H25" s="94">
        <v>237.5</v>
      </c>
      <c r="I25" s="48">
        <f>ROUND(H25*D25,2)</f>
        <v>5504.06</v>
      </c>
      <c r="J25" s="48">
        <f t="shared" ref="J25" si="27">ROUND(I25*1.2,2)</f>
        <v>6604.87</v>
      </c>
      <c r="K25" s="49">
        <f t="shared" si="25"/>
        <v>5504.06</v>
      </c>
      <c r="L25" s="48">
        <f t="shared" si="25"/>
        <v>6604.87</v>
      </c>
      <c r="M25" s="65"/>
      <c r="Q25" s="209">
        <f t="shared" si="5"/>
        <v>23.174999999999997</v>
      </c>
      <c r="R25" s="197">
        <f t="shared" si="6"/>
        <v>0</v>
      </c>
      <c r="S25" s="197">
        <f t="shared" si="7"/>
        <v>0</v>
      </c>
      <c r="T25" s="197">
        <f t="shared" si="8"/>
        <v>0</v>
      </c>
      <c r="U25" s="196">
        <f t="shared" si="9"/>
        <v>237.5</v>
      </c>
      <c r="V25" s="197">
        <f t="shared" si="10"/>
        <v>5504.0624999999991</v>
      </c>
      <c r="W25" s="197">
        <f t="shared" si="11"/>
        <v>6604.8749999999991</v>
      </c>
      <c r="X25" s="196">
        <f t="shared" si="12"/>
        <v>5504.0624999999991</v>
      </c>
      <c r="Y25" s="197">
        <f t="shared" si="13"/>
        <v>6604.8749999999991</v>
      </c>
      <c r="Z25" s="210">
        <f t="shared" si="14"/>
        <v>4.9999999991996447E-3</v>
      </c>
    </row>
    <row r="26" spans="1:26" ht="25.5" customHeight="1" x14ac:dyDescent="0.25">
      <c r="A26" s="120">
        <f>A24+1</f>
        <v>12</v>
      </c>
      <c r="B26" s="119" t="s">
        <v>354</v>
      </c>
      <c r="C26" s="120" t="s">
        <v>34</v>
      </c>
      <c r="D26" s="121">
        <v>61.8</v>
      </c>
      <c r="E26" s="124">
        <v>299.76</v>
      </c>
      <c r="F26" s="123">
        <f>ROUND(E26*D26,2)</f>
        <v>18525.169999999998</v>
      </c>
      <c r="G26" s="123">
        <f t="shared" ref="G26" si="28">ROUND(F26*1.2,2)</f>
        <v>22230.2</v>
      </c>
      <c r="H26" s="124"/>
      <c r="I26" s="123"/>
      <c r="J26" s="123"/>
      <c r="K26" s="124">
        <f t="shared" si="25"/>
        <v>18525.169999999998</v>
      </c>
      <c r="L26" s="122">
        <f t="shared" si="25"/>
        <v>22230.2</v>
      </c>
      <c r="M26" s="65" t="s">
        <v>256</v>
      </c>
      <c r="Q26" s="209">
        <f t="shared" si="5"/>
        <v>61.8</v>
      </c>
      <c r="R26" s="197">
        <f t="shared" si="6"/>
        <v>299.76</v>
      </c>
      <c r="S26" s="197">
        <f t="shared" si="7"/>
        <v>18525.167999999998</v>
      </c>
      <c r="T26" s="197">
        <f t="shared" si="8"/>
        <v>22230.201599999997</v>
      </c>
      <c r="U26" s="196">
        <f t="shared" si="9"/>
        <v>0</v>
      </c>
      <c r="V26" s="197">
        <f t="shared" si="10"/>
        <v>0</v>
      </c>
      <c r="W26" s="197">
        <f t="shared" si="11"/>
        <v>0</v>
      </c>
      <c r="X26" s="196">
        <f t="shared" si="12"/>
        <v>18525.167999999998</v>
      </c>
      <c r="Y26" s="197">
        <f t="shared" si="13"/>
        <v>22230.201599999997</v>
      </c>
      <c r="Z26" s="210">
        <f t="shared" si="14"/>
        <v>1.5999999959603883E-3</v>
      </c>
    </row>
    <row r="27" spans="1:26" x14ac:dyDescent="0.25">
      <c r="A27" s="43" t="s">
        <v>50</v>
      </c>
      <c r="B27" s="72" t="s">
        <v>355</v>
      </c>
      <c r="C27" s="45" t="s">
        <v>126</v>
      </c>
      <c r="D27" s="46">
        <f>D26*2.5*2</f>
        <v>309</v>
      </c>
      <c r="E27" s="64"/>
      <c r="F27" s="48"/>
      <c r="G27" s="48"/>
      <c r="H27" s="94">
        <v>296.39999999999998</v>
      </c>
      <c r="I27" s="48">
        <f t="shared" ref="I27" si="29">ROUND(H27*D27,2)</f>
        <v>91587.6</v>
      </c>
      <c r="J27" s="48">
        <f t="shared" ref="J27" si="30">ROUND(I27*1.2,2)</f>
        <v>109905.12</v>
      </c>
      <c r="K27" s="64">
        <f t="shared" si="25"/>
        <v>91587.6</v>
      </c>
      <c r="L27" s="62">
        <f t="shared" si="25"/>
        <v>109905.12</v>
      </c>
      <c r="M27" s="65"/>
      <c r="Q27" s="209">
        <f t="shared" si="5"/>
        <v>309</v>
      </c>
      <c r="R27" s="197">
        <f t="shared" si="6"/>
        <v>0</v>
      </c>
      <c r="S27" s="197">
        <f t="shared" si="7"/>
        <v>0</v>
      </c>
      <c r="T27" s="197">
        <f t="shared" si="8"/>
        <v>0</v>
      </c>
      <c r="U27" s="196">
        <f t="shared" si="9"/>
        <v>296.39999999999998</v>
      </c>
      <c r="V27" s="197">
        <f t="shared" si="10"/>
        <v>91587.599999999991</v>
      </c>
      <c r="W27" s="197">
        <f t="shared" si="11"/>
        <v>109905.11999999998</v>
      </c>
      <c r="X27" s="196">
        <f t="shared" si="12"/>
        <v>91587.599999999991</v>
      </c>
      <c r="Y27" s="197">
        <f t="shared" si="13"/>
        <v>109905.11999999998</v>
      </c>
      <c r="Z27" s="210">
        <f t="shared" si="14"/>
        <v>0</v>
      </c>
    </row>
    <row r="28" spans="1:26" s="86" customFormat="1" ht="24" customHeight="1" x14ac:dyDescent="0.3">
      <c r="A28" s="279" t="s">
        <v>144</v>
      </c>
      <c r="B28" s="280"/>
      <c r="C28" s="280"/>
      <c r="D28" s="280"/>
      <c r="E28" s="281"/>
      <c r="F28" s="108">
        <f>SUM(F7:F27)</f>
        <v>423571.40999999992</v>
      </c>
      <c r="G28" s="108">
        <f>ROUND(F28*1.2,2)</f>
        <v>508285.69</v>
      </c>
      <c r="H28" s="112"/>
      <c r="I28" s="108">
        <f>SUM(I7:I27)</f>
        <v>428747.86</v>
      </c>
      <c r="J28" s="108">
        <f>ROUND(I28*1.2,2)</f>
        <v>514497.43</v>
      </c>
      <c r="K28" s="108">
        <f>SUM(K7:K27)</f>
        <v>852319.27000000014</v>
      </c>
      <c r="L28" s="108">
        <f>ROUND(K28*1.2,2)</f>
        <v>1022783.12</v>
      </c>
      <c r="M28" s="85"/>
      <c r="S28" s="108">
        <f>SUM(S7:S27)</f>
        <v>423571.39815000002</v>
      </c>
      <c r="T28" s="108">
        <f t="shared" ref="T28:Y28" si="31">SUM(T7:T27)</f>
        <v>508285.67777999997</v>
      </c>
      <c r="U28" s="108">
        <f t="shared" si="31"/>
        <v>19506.5</v>
      </c>
      <c r="V28" s="108">
        <f t="shared" si="31"/>
        <v>428747.86559999996</v>
      </c>
      <c r="W28" s="108">
        <f t="shared" si="31"/>
        <v>514497.43871999998</v>
      </c>
      <c r="X28" s="108">
        <f t="shared" si="31"/>
        <v>852319.26375000004</v>
      </c>
      <c r="Y28" s="108">
        <f t="shared" si="31"/>
        <v>1022783.1165</v>
      </c>
    </row>
    <row r="30" spans="1:26" x14ac:dyDescent="0.25">
      <c r="B30" s="173" t="s">
        <v>586</v>
      </c>
      <c r="K30" s="87"/>
      <c r="X30" s="87"/>
    </row>
    <row r="31" spans="1:26" x14ac:dyDescent="0.25">
      <c r="B31" s="174" t="s">
        <v>587</v>
      </c>
    </row>
  </sheetData>
  <mergeCells count="15">
    <mergeCell ref="B6:D6"/>
    <mergeCell ref="A28:E28"/>
    <mergeCell ref="A1:A4"/>
    <mergeCell ref="B1:B4"/>
    <mergeCell ref="C1:C4"/>
    <mergeCell ref="D1:D4"/>
    <mergeCell ref="E1:L2"/>
    <mergeCell ref="E3:G3"/>
    <mergeCell ref="H3:J3"/>
    <mergeCell ref="K3:L3"/>
    <mergeCell ref="Q1:Q4"/>
    <mergeCell ref="R1:Y2"/>
    <mergeCell ref="R3:T3"/>
    <mergeCell ref="U3:W3"/>
    <mergeCell ref="X3:Y3"/>
  </mergeCells>
  <conditionalFormatting sqref="Z8:Z27">
    <cfRule type="cellIs" dxfId="1" priority="1" operator="greaterThan">
      <formula>1</formula>
    </cfRule>
    <cfRule type="cellIs" dxfId="0" priority="2" operator="lessThan">
      <formula>-1</formula>
    </cfRule>
  </conditionalFormatting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Свод НВК3</vt:lpstr>
      <vt:lpstr>В1-3А, В1-4</vt:lpstr>
      <vt:lpstr>В1-4-до Уг.1</vt:lpstr>
      <vt:lpstr>Уг.1-до Уг.2</vt:lpstr>
      <vt:lpstr>Уг.2-до В1нов</vt:lpstr>
      <vt:lpstr>В1-30-В1-31</vt:lpstr>
      <vt:lpstr>В1-1-В1-1А</vt:lpstr>
      <vt:lpstr>В1-2-В1-2А</vt:lpstr>
      <vt:lpstr>В1нов1-В15</vt:lpstr>
      <vt:lpstr>В1нов1-цех121</vt:lpstr>
      <vt:lpstr>В1нов1-В17</vt:lpstr>
      <vt:lpstr>В1-7-В1-8</vt:lpstr>
      <vt:lpstr>'В1-1-В1-1А'!Область_печати</vt:lpstr>
      <vt:lpstr>'В1-2-В1-2А'!Область_печати</vt:lpstr>
      <vt:lpstr>'В1-30-В1-31'!Область_печати</vt:lpstr>
      <vt:lpstr>'В1-3А, В1-4'!Область_печати</vt:lpstr>
      <vt:lpstr>'В1-4-до Уг.1'!Область_печати</vt:lpstr>
      <vt:lpstr>'В1-7-В1-8'!Область_печати</vt:lpstr>
      <vt:lpstr>'В1нов1-В15'!Область_печати</vt:lpstr>
      <vt:lpstr>'В1нов1-В17'!Область_печати</vt:lpstr>
      <vt:lpstr>'В1нов1-цех121'!Область_печати</vt:lpstr>
      <vt:lpstr>'Свод НВК3'!Область_печати</vt:lpstr>
      <vt:lpstr>'Уг.1-до Уг.2'!Область_печати</vt:lpstr>
      <vt:lpstr>'Уг.2-до В1нов'!Область_печати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Work55</cp:lastModifiedBy>
  <dcterms:created xsi:type="dcterms:W3CDTF">2024-06-05T11:48:07Z</dcterms:created>
  <dcterms:modified xsi:type="dcterms:W3CDTF">2024-12-24T07:35:38Z</dcterms:modified>
</cp:coreProperties>
</file>